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981" firstSheet="3" activeTab="3"/>
  </bookViews>
  <sheets>
    <sheet name="封面" sheetId="11" r:id="rId1"/>
    <sheet name="部门收支总表" sheetId="7" r:id="rId2"/>
    <sheet name="部门收入总表" sheetId="8" r:id="rId3"/>
    <sheet name="部门支出总表" sheetId="9" r:id="rId4"/>
    <sheet name="财政拨款收支总" sheetId="1" r:id="rId5"/>
    <sheet name="一般公共预算支出表" sheetId="2" r:id="rId6"/>
    <sheet name="一般公共预算基本支出表" sheetId="3" r:id="rId7"/>
    <sheet name="一般公共预算项目支出表" sheetId="14" r:id="rId8"/>
    <sheet name="一般公共预算“三公”经费支出表" sheetId="4" r:id="rId9"/>
    <sheet name="政府性基金预算支出表" sheetId="5" r:id="rId10"/>
    <sheet name="政府性基金预算“三公”经费支出表6" sheetId="6" r:id="rId11"/>
    <sheet name="国有资本经营预算支出预算表" sheetId="12" r:id="rId12"/>
    <sheet name="项目支出绩效信息表" sheetId="10" r:id="rId13"/>
    <sheet name="部门整体支出绩效目标申报表" sheetId="16" r:id="rId14"/>
    <sheet name="2022年州对县（市）转移支付项目绩效目标表" sheetId="15" r:id="rId15"/>
  </sheets>
  <definedNames>
    <definedName name="_______________________________xlnm.Print_Area">#N/A</definedName>
    <definedName name="_______________________________xlnm.Print_Titles">#N/A</definedName>
    <definedName name="______________________________xlnm.Print_Area">#N/A</definedName>
    <definedName name="______________________________xlnm.Print_Titles">#N/A</definedName>
    <definedName name="_____________________________xlnm.Print_Area">#N/A</definedName>
    <definedName name="_____________________________xlnm.Print_Titles">#N/A</definedName>
    <definedName name="____________________________xlnm.Print_Area">#N/A</definedName>
    <definedName name="____________________________xlnm.Print_Titles">#N/A</definedName>
    <definedName name="___________________________xlnm.Print_Area">#N/A</definedName>
    <definedName name="___________________________xlnm.Print_Titles">#N/A</definedName>
    <definedName name="__________________________xlnm.Print_Area">#N/A</definedName>
    <definedName name="__________________________xlnm.Print_Titles">#N/A</definedName>
    <definedName name="_________________________xlnm.Print_Area">#N/A</definedName>
    <definedName name="_________________________xlnm.Print_Titles">#N/A</definedName>
    <definedName name="________________________xlnm.Print_Area">#N/A</definedName>
    <definedName name="________________________xlnm.Print_Titles">#N/A</definedName>
    <definedName name="_______________________xlnm.Print_Area">#N/A</definedName>
    <definedName name="_______________________xlnm.Print_Titles">#N/A</definedName>
    <definedName name="______________________xlnm.Print_Area">#N/A</definedName>
    <definedName name="______________________xlnm.Print_Titles">#N/A</definedName>
    <definedName name="_____________________xlnm.Print_Area">#N/A</definedName>
    <definedName name="_____________________xlnm.Print_Titles">#N/A</definedName>
    <definedName name="____________________xlnm.Print_Area">#N/A</definedName>
    <definedName name="____________________xlnm.Print_Titles">#N/A</definedName>
    <definedName name="___________________xlnm.Print_Area">#N/A</definedName>
    <definedName name="___________________xlnm.Print_Titles">#N/A</definedName>
    <definedName name="__________________xlnm.Print_Area">#N/A</definedName>
    <definedName name="__________________xlnm.Print_Titles">#N/A</definedName>
    <definedName name="_________________xlnm.Print_Area">#N/A</definedName>
    <definedName name="_________________xlnm.Print_Titles">#N/A</definedName>
    <definedName name="________________xlnm.Print_Area">#N/A</definedName>
    <definedName name="________________xlnm.Print_Titles">#N/A</definedName>
    <definedName name="_______________xlnm.Print_Area">#N/A</definedName>
    <definedName name="_______________xlnm.Print_Titles">#N/A</definedName>
    <definedName name="______________xlnm.Print_Area">#N/A</definedName>
    <definedName name="______________xlnm.Print_Titles">#N/A</definedName>
    <definedName name="_____________xlnm.Print_Area">#N/A</definedName>
    <definedName name="_____________xlnm.Print_Titles">#N/A</definedName>
    <definedName name="____________xlnm.Print_Area">#N/A</definedName>
    <definedName name="____________xlnm.Print_Titles">#N/A</definedName>
    <definedName name="___________xlnm.Print_Area">#N/A</definedName>
    <definedName name="___________xlnm.Print_Titles">#N/A</definedName>
    <definedName name="__________xlnm.Print_Area">#N/A</definedName>
    <definedName name="__________xlnm.Print_Titles">#N/A</definedName>
    <definedName name="_________xlnm.Print_Area">#N/A</definedName>
    <definedName name="_________xlnm.Print_Titles">#N/A</definedName>
    <definedName name="________xlnm.Print_Area">#N/A</definedName>
    <definedName name="________xlnm.Print_Titles">#N/A</definedName>
    <definedName name="_______xlnm.Print_Area">#N/A</definedName>
    <definedName name="_______xlnm.Print_Titles">#N/A</definedName>
    <definedName name="______xlnm.Print_Area">#N/A</definedName>
    <definedName name="______xlnm.Print_Titles">#N/A</definedName>
    <definedName name="_____xlnm.Print_Area">#N/A</definedName>
    <definedName name="_____xlnm.Print_Titles">#N/A</definedName>
    <definedName name="____xlnm.Print_Area">#N/A</definedName>
    <definedName name="____xlnm.Print_Titles">#N/A</definedName>
    <definedName name="___xlnm.Print_Area" localSheetId="7">#N/A</definedName>
    <definedName name="___xlnm.Print_Area">#N/A</definedName>
    <definedName name="___xlnm.Print_Titles" localSheetId="7">#N/A</definedName>
    <definedName name="___xlnm.Print_Titles">#N/A</definedName>
    <definedName name="__xlnm.Print_Area" localSheetId="7">#N/A</definedName>
    <definedName name="__xlnm.Print_Area">#N/A</definedName>
    <definedName name="__xlnm.Print_Titles" localSheetId="7">#N/A</definedName>
    <definedName name="__xlnm.Print_Titles">#N/A</definedName>
    <definedName name="a">#N/A</definedName>
    <definedName name="b">#N/A</definedName>
    <definedName name="d">#N/A</definedName>
    <definedName name="DETAILRANGE" localSheetId="0">封面!$A$8</definedName>
    <definedName name="DETAILRANGE" localSheetId="7">一般公共预算项目支出表!#REF!</definedName>
    <definedName name="e">#N/A</definedName>
    <definedName name="f">#N/A</definedName>
    <definedName name="g">#N/A</definedName>
    <definedName name="h">#N/A</definedName>
    <definedName name="HEADERRANGE" localSheetId="0">封面!$A$1:$A$7</definedName>
    <definedName name="HEADERRANGE" localSheetId="7">一般公共预算项目支出表!$A$1:$F$5</definedName>
    <definedName name="i">#N/A</definedName>
    <definedName name="j">#N/A</definedName>
    <definedName name="k">#N/A</definedName>
    <definedName name="l">#N/A</definedName>
    <definedName name="m">#N/A</definedName>
    <definedName name="MAILMERGEMODE">"OneWorksheet"</definedName>
    <definedName name="n">#N/A</definedName>
    <definedName name="_xlnm.Print_Area" localSheetId="0">#N/A</definedName>
    <definedName name="_xlnm.Print_Area" localSheetId="11">国有资本经营预算支出预算表!$A$1:$H$17</definedName>
    <definedName name="_xlnm.Print_Area" localSheetId="7">一般公共预算项目支出表!$A$1:$F$15</definedName>
    <definedName name="_xlnm.Print_Area">#N/A</definedName>
    <definedName name="_xlnm.Print_Titles" localSheetId="4">财政拨款收支总!$1:$5</definedName>
    <definedName name="_xlnm.Print_Titles" localSheetId="0">封面!$1:$7</definedName>
    <definedName name="_xlnm.Print_Titles" localSheetId="11">国有资本经营预算支出预算表!$1:$6</definedName>
    <definedName name="_xlnm.Print_Titles">#N/A</definedName>
    <definedName name="s">#N/A</definedName>
    <definedName name="_xlnm.Print_Area" localSheetId="4">财政拨款收支总!$A$1:$H$41</definedName>
  </definedNames>
  <calcPr calcId="144525"/>
</workbook>
</file>

<file path=xl/sharedStrings.xml><?xml version="1.0" encoding="utf-8"?>
<sst xmlns="http://schemas.openxmlformats.org/spreadsheetml/2006/main" count="3649" uniqueCount="663">
  <si>
    <t>凉山州农业科学研究院</t>
  </si>
  <si>
    <t>2022年部门预算</t>
  </si>
  <si>
    <t>报送日期：2022年1月27 日</t>
  </si>
  <si>
    <t>表1</t>
  </si>
  <si>
    <t>部门收支总表</t>
  </si>
  <si>
    <t>金额单位：万元</t>
  </si>
  <si>
    <t>收    入</t>
  </si>
  <si>
    <t>支    出</t>
  </si>
  <si>
    <t>项    目</t>
  </si>
  <si>
    <t>预算数</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</si>
  <si>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</si>
  <si>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</si>
  <si>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</si>
  <si>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</si>
  <si>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</si>
  <si>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</si>
  <si>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</si>
  <si>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</si>
  <si>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</si>
  <si>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</si>
  <si>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</si>
  <si>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</si>
  <si>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</si>
  <si>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</si>
  <si>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</si>
  <si>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</si>
  <si>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</si>
  <si>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</si>
  <si>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t/>
  </si>
  <si>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</si>
  <si>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</si>
  <si>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</si>
  <si>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</si>
  <si>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</si>
  <si>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</si>
  <si>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</si>
  <si>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</si>
  <si>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</si>
  <si>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</si>
  <si>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</si>
  <si>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</si>
  <si>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</si>
  <si>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</si>
  <si>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</si>
  <si>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</si>
  <si>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</si>
  <si>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</si>
  <si>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</si>
  <si>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</si>
  <si>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</si>
  <si>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</si>
  <si>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</si>
  <si>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</si>
  <si>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r>
      <rPr>
        <sz val="11"/>
        <rFont val="宋体"/>
        <charset val="134"/>
      </rPr>
      <t>结转下年</t>
    </r>
  </si>
  <si>
    <t>收入总计</t>
  </si>
  <si>
    <t>支出总计</t>
  </si>
  <si>
    <t>表1-1</t>
  </si>
  <si>
    <t>部门收入总表</t>
  </si>
  <si>
    <t>部门（单位）
代码</t>
  </si>
  <si>
    <t>部门（单位）
名称</t>
  </si>
  <si>
    <t>资金性质</t>
  </si>
  <si>
    <t>小计</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</si>
  <si>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</si>
  <si>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</si>
  <si>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</si>
  <si>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</si>
  <si>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</si>
  <si>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</si>
  <si>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</si>
  <si>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</si>
  <si>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</si>
  <si>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</si>
  <si>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335</t>
  </si>
  <si>
    <r>
      <rPr>
        <sz val="11"/>
        <rFont val="宋体"/>
        <charset val="134"/>
      </rPr>
      <t>凉山彝族自治州农业农村局部门</t>
    </r>
  </si>
  <si>
    <t>335302</t>
  </si>
  <si>
    <r>
      <rPr>
        <sz val="11"/>
        <rFont val="宋体"/>
        <charset val="134"/>
      </rPr>
      <t>凉山彝族自治州农业科学研究院</t>
    </r>
  </si>
  <si>
    <t>合    计</t>
  </si>
  <si>
    <t>表1-2</t>
  </si>
  <si>
    <t>部门支出总表</t>
  </si>
  <si>
    <t xml:space="preserve"> </t>
  </si>
  <si>
    <t>支出功能分类科目</t>
  </si>
  <si>
    <t>2022年预算数</t>
  </si>
  <si>
    <t>科目编码</t>
  </si>
  <si>
    <t>科目名称</t>
  </si>
  <si>
    <t>合计</t>
  </si>
  <si>
    <t>基本支出</t>
  </si>
  <si>
    <t>项目支出</t>
  </si>
  <si>
    <t>类</t>
  </si>
  <si>
    <t>款</t>
  </si>
  <si>
    <t>项</t>
  </si>
  <si>
    <t>人员经费</t>
  </si>
  <si>
    <t>公用经费</t>
  </si>
  <si>
    <t>03</t>
  </si>
  <si>
    <t>02</t>
  </si>
  <si>
    <r>
      <rPr>
        <sz val="11"/>
        <rFont val="宋体"/>
        <charset val="134"/>
      </rPr>
      <t>社会公益研究</t>
    </r>
  </si>
  <si>
    <t>04</t>
  </si>
  <si>
    <t>01</t>
  </si>
  <si>
    <r>
      <rPr>
        <sz val="11"/>
        <rFont val="宋体"/>
        <charset val="134"/>
      </rPr>
      <t>机构运行</t>
    </r>
  </si>
  <si>
    <r>
      <rPr>
        <sz val="11"/>
        <rFont val="宋体"/>
        <charset val="134"/>
      </rPr>
      <t>科技成果转化与扩散</t>
    </r>
  </si>
  <si>
    <r>
      <rPr>
        <sz val="11"/>
        <rFont val="宋体"/>
        <charset val="134"/>
      </rPr>
      <t>其他技术研究与开发支出</t>
    </r>
  </si>
  <si>
    <t>05</t>
  </si>
  <si>
    <r>
      <rPr>
        <sz val="11"/>
        <rFont val="宋体"/>
        <charset val="134"/>
      </rPr>
      <t>技术创新服务体系</t>
    </r>
  </si>
  <si>
    <r>
      <rPr>
        <sz val="11"/>
        <rFont val="宋体"/>
        <charset val="134"/>
      </rPr>
      <t>其他科学技术支出</t>
    </r>
  </si>
  <si>
    <r>
      <rPr>
        <sz val="11"/>
        <rFont val="宋体"/>
        <charset val="134"/>
      </rPr>
      <t>事业单位离退休</t>
    </r>
  </si>
  <si>
    <r>
      <rPr>
        <sz val="11"/>
        <rFont val="宋体"/>
        <charset val="134"/>
      </rPr>
      <t>机关事业单位基本养老保险缴费支出</t>
    </r>
  </si>
  <si>
    <t>06</t>
  </si>
  <si>
    <r>
      <rPr>
        <sz val="11"/>
        <rFont val="宋体"/>
        <charset val="134"/>
      </rPr>
      <t>机关事业单位职业年金缴费支出</t>
    </r>
  </si>
  <si>
    <t>11</t>
  </si>
  <si>
    <r>
      <rPr>
        <sz val="11"/>
        <rFont val="宋体"/>
        <charset val="134"/>
      </rPr>
      <t>事业单位医疗</t>
    </r>
  </si>
  <si>
    <t>99</t>
  </si>
  <si>
    <r>
      <rPr>
        <sz val="11"/>
        <rFont val="宋体"/>
        <charset val="134"/>
      </rPr>
      <t>其他行政事业单位医疗支出</t>
    </r>
  </si>
  <si>
    <r>
      <rPr>
        <sz val="11"/>
        <rFont val="宋体"/>
        <charset val="134"/>
      </rPr>
      <t>其他农业农村支出</t>
    </r>
  </si>
  <si>
    <r>
      <rPr>
        <sz val="11"/>
        <rFont val="宋体"/>
        <charset val="134"/>
      </rPr>
      <t>住房公积金</t>
    </r>
  </si>
  <si>
    <t>表2</t>
  </si>
  <si>
    <t xml:space="preserve">
</t>
  </si>
  <si>
    <t>财政拨款收支总表</t>
  </si>
  <si>
    <t>一般公共预算</t>
  </si>
  <si>
    <t>政府性基金预算</t>
  </si>
  <si>
    <t>国有资本经营预算</t>
  </si>
  <si>
    <t>一、本年收入</t>
  </si>
  <si>
    <t>一、本年支出</t>
  </si>
  <si>
    <r>
      <rPr>
        <sz val="11"/>
        <rFont val="宋体"/>
        <charset val="134"/>
      </rPr>
      <t>一般公共预算拨款收入</t>
    </r>
  </si>
  <si>
    <r>
      <rPr>
        <sz val="11"/>
        <rFont val="宋体"/>
        <charset val="134"/>
      </rPr>
      <t> 一般公共服务支出</t>
    </r>
  </si>
  <si>
    <r>
      <rPr>
        <sz val="11"/>
        <rFont val="宋体"/>
        <charset val="134"/>
      </rPr>
      <t>政府性基金预算拨款收入</t>
    </r>
  </si>
  <si>
    <r>
      <rPr>
        <sz val="11"/>
        <rFont val="宋体"/>
        <charset val="134"/>
      </rPr>
      <t> 外交支出</t>
    </r>
  </si>
  <si>
    <r>
      <rPr>
        <sz val="11"/>
        <rFont val="宋体"/>
        <charset val="134"/>
      </rPr>
      <t> 国防支出</t>
    </r>
  </si>
  <si>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</si>
  <si>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</si>
  <si>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</si>
  <si>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</si>
  <si>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</si>
  <si>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</si>
  <si>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</si>
  <si>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</si>
  <si>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</si>
  <si>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</si>
  <si>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</si>
  <si>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</si>
  <si>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</si>
  <si>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</si>
  <si>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</si>
  <si>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</si>
  <si>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</si>
  <si>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</si>
  <si>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</si>
  <si>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</si>
  <si>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</si>
  <si>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</si>
  <si>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</si>
  <si>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</si>
  <si>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</si>
  <si>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</si>
  <si>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</si>
  <si>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</si>
  <si>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</si>
  <si>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</si>
  <si>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</si>
  <si>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 xml:space="preserve">  （三）国有资本经营预算拨款收入</t>
  </si>
  <si>
    <t>表3</t>
  </si>
  <si>
    <t>一般公共预算支出表</t>
  </si>
  <si>
    <t>其他技术研究与开发支出</t>
  </si>
  <si>
    <t>机构运行</t>
  </si>
  <si>
    <t>机关事业单位职业年金缴费支出</t>
  </si>
  <si>
    <t>机关事业单位基本养老保险缴费支出</t>
  </si>
  <si>
    <t>事业单位离退休</t>
  </si>
  <si>
    <t>其他行政事业单位医疗支出</t>
  </si>
  <si>
    <t>其他农业农村支出</t>
  </si>
  <si>
    <t>住房公积金</t>
  </si>
  <si>
    <t>表3-1</t>
  </si>
  <si>
    <t>一般公共预算基本支出表</t>
  </si>
  <si>
    <t>支出经济分类科目</t>
  </si>
  <si>
    <t>2022年基本支出</t>
  </si>
  <si>
    <t>301</t>
  </si>
  <si>
    <t>工资福利支出</t>
  </si>
  <si>
    <t>基本工资</t>
  </si>
  <si>
    <t>津贴补贴</t>
  </si>
  <si>
    <t>奖金</t>
  </si>
  <si>
    <t>07</t>
  </si>
  <si>
    <t>绩效工资</t>
  </si>
  <si>
    <t>08</t>
  </si>
  <si>
    <t>机关事业单位基本养老保险缴费</t>
  </si>
  <si>
    <t>09</t>
  </si>
  <si>
    <t>职业年金缴费</t>
  </si>
  <si>
    <t>10</t>
  </si>
  <si>
    <t>职工基本医疗保险缴费</t>
  </si>
  <si>
    <t>12</t>
  </si>
  <si>
    <t>其他社会保障缴费</t>
  </si>
  <si>
    <t>13</t>
  </si>
  <si>
    <t>302</t>
  </si>
  <si>
    <t>商品和服务支出</t>
  </si>
  <si>
    <t>办公费</t>
  </si>
  <si>
    <t>印刷费</t>
  </si>
  <si>
    <t>咨询费</t>
  </si>
  <si>
    <t>水费</t>
  </si>
  <si>
    <t>电费</t>
  </si>
  <si>
    <t>邮电费</t>
  </si>
  <si>
    <t>物业管理费</t>
  </si>
  <si>
    <t>差旅费</t>
  </si>
  <si>
    <t>维修（护）费</t>
  </si>
  <si>
    <t>16</t>
  </si>
  <si>
    <t>培训费</t>
  </si>
  <si>
    <t>17</t>
  </si>
  <si>
    <t>公务接待费</t>
  </si>
  <si>
    <t>26</t>
  </si>
  <si>
    <t>劳务费</t>
  </si>
  <si>
    <t>28</t>
  </si>
  <si>
    <t>工会经费</t>
  </si>
  <si>
    <t>29</t>
  </si>
  <si>
    <t>福利费</t>
  </si>
  <si>
    <t>31</t>
  </si>
  <si>
    <t>公务用车运行维护费</t>
  </si>
  <si>
    <t>其他商品和服务支出</t>
  </si>
  <si>
    <t>303</t>
  </si>
  <si>
    <t>对个人和家庭的补助</t>
  </si>
  <si>
    <t>生活补助</t>
  </si>
  <si>
    <t>其他对个人和家庭的补助</t>
  </si>
  <si>
    <t>表3-2</t>
  </si>
  <si>
    <t>一般公共预算项目支出表</t>
  </si>
  <si>
    <t>单位</t>
  </si>
  <si>
    <t>单位：万元</t>
  </si>
  <si>
    <t>单位代码</t>
  </si>
  <si>
    <t>单位名称（项目）</t>
  </si>
  <si>
    <t>金额</t>
  </si>
  <si>
    <t>206</t>
  </si>
  <si>
    <t>《西昌农业科技》文刊印发</t>
  </si>
  <si>
    <t>先进农具推广示范试验项目</t>
  </si>
  <si>
    <t>围墙维修（非税安排）</t>
  </si>
  <si>
    <t>2022年非税超收安排购公务用车</t>
  </si>
  <si>
    <t>213</t>
  </si>
  <si>
    <t>四川攀西草业创新基地建设（非税安排）</t>
  </si>
  <si>
    <t>护坡工程项目</t>
  </si>
  <si>
    <t>经济水果高寒地区适宜性研究（非税超收）</t>
  </si>
  <si>
    <t>农科院厕所改造项目(非税超收)</t>
  </si>
  <si>
    <t>凉山州农科院高寒所改扩建项目(非税超收)</t>
  </si>
  <si>
    <t>表3-3</t>
  </si>
  <si>
    <t>一般公共预算“三公”经费支出表</t>
  </si>
  <si>
    <t>2021年预算数</t>
  </si>
  <si>
    <t>因公出国
（境）费用</t>
  </si>
  <si>
    <t>公务用车购置及运行费</t>
  </si>
  <si>
    <t>公务用车
购置费</t>
  </si>
  <si>
    <t>公务用车
运行费</t>
  </si>
  <si>
    <t>表4</t>
  </si>
  <si>
    <t>政府性基金预算支出表</t>
  </si>
  <si>
    <t>表4-1</t>
  </si>
  <si>
    <t>政府性基金预算“三公”经费支出表</t>
  </si>
  <si>
    <t>表5</t>
  </si>
  <si>
    <t>国有资本经营预算支出预算表</t>
  </si>
  <si>
    <t>本年国有资本经营预算支出</t>
  </si>
  <si>
    <t>单位名称（科目）</t>
  </si>
  <si>
    <t>项目支出绩效表</t>
  </si>
  <si>
    <t>单位：凉山州农业科学研究院</t>
  </si>
  <si>
    <t>单位名称</t>
  </si>
  <si>
    <t>项目名称</t>
  </si>
  <si>
    <t>一级指标</t>
  </si>
  <si>
    <t>二级指标</t>
  </si>
  <si>
    <t>三级指标</t>
  </si>
  <si>
    <t>指标性质</t>
  </si>
  <si>
    <t>指标值</t>
  </si>
  <si>
    <t>度量单位</t>
  </si>
  <si>
    <t>权重</t>
  </si>
  <si>
    <t>指标方向性</t>
  </si>
  <si>
    <r>
      <rPr>
        <sz val="9"/>
        <rFont val="宋体"/>
        <charset val="134"/>
      </rPr>
      <t>335302-凉山彝族自治州农业科学研究院</t>
    </r>
  </si>
  <si>
    <r>
      <rPr>
        <sz val="9"/>
        <rFont val="宋体"/>
        <charset val="134"/>
      </rPr>
      <t>51340021R000000033292-州本级单位缴费</t>
    </r>
  </si>
  <si>
    <r>
      <rPr>
        <sz val="9"/>
        <rFont val="宋体"/>
        <charset val="134"/>
      </rPr>
      <t>产出指标</t>
    </r>
  </si>
  <si>
    <r>
      <rPr>
        <sz val="9"/>
        <rFont val="宋体"/>
        <charset val="134"/>
      </rPr>
      <t>数量指标</t>
    </r>
  </si>
  <si>
    <r>
      <rPr>
        <sz val="9"/>
        <rFont val="宋体"/>
        <charset val="134"/>
      </rPr>
      <t>科目调整次数</t>
    </r>
  </si>
  <si>
    <r>
      <rPr>
        <sz val="9"/>
        <rFont val="宋体"/>
        <charset val="134"/>
      </rPr>
      <t>≤</t>
    </r>
  </si>
  <si>
    <t>次</t>
  </si>
  <si>
    <t>22.5</t>
  </si>
  <si>
    <t>反向指标</t>
  </si>
  <si>
    <r>
      <rPr>
        <sz val="9"/>
        <rFont val="宋体"/>
        <charset val="134"/>
      </rPr>
      <t>足额保障率</t>
    </r>
  </si>
  <si>
    <r>
      <rPr>
        <sz val="9"/>
        <rFont val="宋体"/>
        <charset val="134"/>
      </rPr>
      <t>＝</t>
    </r>
  </si>
  <si>
    <t>100</t>
  </si>
  <si>
    <t>%</t>
  </si>
  <si>
    <t>正向指标</t>
  </si>
  <si>
    <r>
      <rPr>
        <sz val="9"/>
        <rFont val="宋体"/>
        <charset val="134"/>
      </rPr>
      <t>时效指标</t>
    </r>
  </si>
  <si>
    <r>
      <rPr>
        <sz val="9"/>
        <rFont val="宋体"/>
        <charset val="134"/>
      </rPr>
      <t>按时发放率</t>
    </r>
  </si>
  <si>
    <r>
      <rPr>
        <sz val="9"/>
        <rFont val="宋体"/>
        <charset val="134"/>
      </rPr>
      <t>效益指标</t>
    </r>
  </si>
  <si>
    <r>
      <rPr>
        <sz val="9"/>
        <rFont val="宋体"/>
        <charset val="134"/>
      </rPr>
      <t>经济效益指标</t>
    </r>
  </si>
  <si>
    <r>
      <rPr>
        <sz val="9"/>
        <rFont val="宋体"/>
        <charset val="134"/>
      </rPr>
      <t>结余率（计算方法为：结余数/预算数）</t>
    </r>
  </si>
  <si>
    <t>5</t>
  </si>
  <si>
    <r>
      <rPr>
        <sz val="9"/>
        <rFont val="宋体"/>
        <charset val="134"/>
      </rPr>
      <t>51340021R000000033302-州本级其他人员支出</t>
    </r>
  </si>
  <si>
    <r>
      <rPr>
        <sz val="9"/>
        <rFont val="宋体"/>
        <charset val="134"/>
      </rPr>
      <t>51340021R000000033787-州本级离退休医疗缴费</t>
    </r>
  </si>
  <si>
    <r>
      <rPr>
        <sz val="9"/>
        <rFont val="宋体"/>
        <charset val="134"/>
      </rPr>
      <t>51340021R000000033799-州本级离退休费支出</t>
    </r>
  </si>
  <si>
    <r>
      <rPr>
        <sz val="9"/>
        <rFont val="宋体"/>
        <charset val="134"/>
      </rPr>
      <t>51340021R000000041105-州本级工资支出</t>
    </r>
  </si>
  <si>
    <r>
      <rPr>
        <sz val="9"/>
        <rFont val="宋体"/>
        <charset val="134"/>
      </rPr>
      <t>51340021R000000052022-州本级目标绩效</t>
    </r>
  </si>
  <si>
    <r>
      <rPr>
        <sz val="9"/>
        <rFont val="宋体"/>
        <charset val="134"/>
      </rPr>
      <t>51340021T000000138012-2021年科研体制改革调研</t>
    </r>
  </si>
  <si>
    <r>
      <rPr>
        <sz val="9"/>
        <rFont val="宋体"/>
        <charset val="134"/>
      </rPr>
      <t>成本指标</t>
    </r>
  </si>
  <si>
    <r>
      <rPr>
        <sz val="9"/>
        <rFont val="宋体"/>
        <charset val="134"/>
      </rPr>
      <t>总成本</t>
    </r>
  </si>
  <si>
    <t>3.52</t>
  </si>
  <si>
    <t>万元</t>
  </si>
  <si>
    <t>20</t>
  </si>
  <si>
    <r>
      <rPr>
        <sz val="9"/>
        <rFont val="宋体"/>
        <charset val="134"/>
      </rPr>
      <t>质量指标</t>
    </r>
  </si>
  <si>
    <r>
      <rPr>
        <sz val="9"/>
        <rFont val="宋体"/>
        <charset val="134"/>
      </rPr>
      <t>调研报告准确率</t>
    </r>
  </si>
  <si>
    <r>
      <rPr>
        <sz val="9"/>
        <rFont val="宋体"/>
        <charset val="134"/>
      </rPr>
      <t>完成时间</t>
    </r>
  </si>
  <si>
    <t>1</t>
  </si>
  <si>
    <t>年</t>
  </si>
  <si>
    <r>
      <rPr>
        <sz val="9"/>
        <rFont val="宋体"/>
        <charset val="134"/>
      </rPr>
      <t>推动项目合作</t>
    </r>
  </si>
  <si>
    <t>个</t>
  </si>
  <si>
    <r>
      <rPr>
        <sz val="9"/>
        <rFont val="宋体"/>
        <charset val="134"/>
      </rPr>
      <t>满意度指标</t>
    </r>
  </si>
  <si>
    <r>
      <rPr>
        <sz val="9"/>
        <rFont val="宋体"/>
        <charset val="134"/>
      </rPr>
      <t>服务对象满意度指标</t>
    </r>
  </si>
  <si>
    <r>
      <rPr>
        <sz val="9"/>
        <rFont val="宋体"/>
        <charset val="134"/>
      </rPr>
      <t>服务对象满意</t>
    </r>
  </si>
  <si>
    <r>
      <rPr>
        <sz val="9"/>
        <rFont val="宋体"/>
        <charset val="134"/>
      </rPr>
      <t>≥</t>
    </r>
  </si>
  <si>
    <t>90</t>
  </si>
  <si>
    <r>
      <rPr>
        <sz val="9"/>
        <rFont val="宋体"/>
        <charset val="134"/>
      </rPr>
      <t>51340021T000000138110-2021年职工学历晋升补助与人才培养</t>
    </r>
  </si>
  <si>
    <r>
      <rPr>
        <sz val="9"/>
        <rFont val="宋体"/>
        <charset val="134"/>
      </rPr>
      <t>在职职工晋升博士、硕士学位人次</t>
    </r>
  </si>
  <si>
    <t>人数</t>
  </si>
  <si>
    <r>
      <rPr>
        <sz val="9"/>
        <rFont val="宋体"/>
        <charset val="134"/>
      </rPr>
      <t>科研人员学习、培训人次</t>
    </r>
  </si>
  <si>
    <t>40</t>
  </si>
  <si>
    <r>
      <rPr>
        <sz val="9"/>
        <rFont val="宋体"/>
        <charset val="134"/>
      </rPr>
      <t>51340021T000000138761-2021年西昌农科所中心实验室</t>
    </r>
  </si>
  <si>
    <r>
      <rPr>
        <sz val="9"/>
        <rFont val="宋体"/>
        <charset val="134"/>
      </rPr>
      <t>改建面积</t>
    </r>
  </si>
  <si>
    <t>463</t>
  </si>
  <si>
    <t>平方米</t>
  </si>
  <si>
    <r>
      <rPr>
        <sz val="9"/>
        <rFont val="宋体"/>
        <charset val="134"/>
      </rPr>
      <t>可持续影响指标</t>
    </r>
  </si>
  <si>
    <r>
      <rPr>
        <sz val="9"/>
        <rFont val="宋体"/>
        <charset val="134"/>
      </rPr>
      <t>服务 年限</t>
    </r>
  </si>
  <si>
    <r>
      <rPr>
        <sz val="9"/>
        <rFont val="宋体"/>
        <charset val="134"/>
      </rPr>
      <t>51340021T000000138885-2021年食用菌栽培</t>
    </r>
  </si>
  <si>
    <r>
      <rPr>
        <sz val="9"/>
        <rFont val="宋体"/>
        <charset val="134"/>
      </rPr>
      <t>采集野生品种</t>
    </r>
  </si>
  <si>
    <t>6</t>
  </si>
  <si>
    <r>
      <rPr>
        <sz val="9"/>
        <rFont val="宋体"/>
        <charset val="134"/>
      </rPr>
      <t>收集优质品种资源</t>
    </r>
  </si>
  <si>
    <t>2</t>
  </si>
  <si>
    <r>
      <rPr>
        <sz val="9"/>
        <rFont val="宋体"/>
        <charset val="134"/>
      </rPr>
      <t>种植标准化品种</t>
    </r>
  </si>
  <si>
    <r>
      <rPr>
        <sz val="9"/>
        <rFont val="宋体"/>
        <charset val="134"/>
      </rPr>
      <t>51340021T000000138925-2021年观赏蔬菜应用及示范</t>
    </r>
  </si>
  <si>
    <r>
      <rPr>
        <sz val="9"/>
        <rFont val="宋体"/>
        <charset val="134"/>
      </rPr>
      <t>研究报告数量</t>
    </r>
  </si>
  <si>
    <t>份</t>
  </si>
  <si>
    <r>
      <rPr>
        <sz val="9"/>
        <rFont val="宋体"/>
        <charset val="134"/>
      </rPr>
      <t>论文数量</t>
    </r>
  </si>
  <si>
    <r>
      <rPr>
        <sz val="9"/>
        <rFont val="宋体"/>
        <charset val="134"/>
      </rPr>
      <t>示范区</t>
    </r>
  </si>
  <si>
    <t>30</t>
  </si>
  <si>
    <r>
      <rPr>
        <sz val="9"/>
        <rFont val="宋体"/>
        <charset val="134"/>
      </rPr>
      <t>51340021T000000139072-2021年观赏植物筛选示范</t>
    </r>
  </si>
  <si>
    <t>8</t>
  </si>
  <si>
    <r>
      <rPr>
        <sz val="9"/>
        <rFont val="宋体"/>
        <charset val="134"/>
      </rPr>
      <t>群众满意度</t>
    </r>
  </si>
  <si>
    <t>80</t>
  </si>
  <si>
    <r>
      <rPr>
        <sz val="9"/>
        <rFont val="宋体"/>
        <charset val="134"/>
      </rPr>
      <t>51340021T000000139108-2021年直播稻品种引进筛选及配套栽培技术集成</t>
    </r>
  </si>
  <si>
    <r>
      <rPr>
        <sz val="9"/>
        <rFont val="宋体"/>
        <charset val="134"/>
      </rPr>
      <t>形成技术标准、工艺规范数量</t>
    </r>
  </si>
  <si>
    <t>3.5</t>
  </si>
  <si>
    <r>
      <rPr>
        <sz val="9"/>
        <rFont val="宋体"/>
        <charset val="134"/>
      </rPr>
      <t>建立示范点</t>
    </r>
  </si>
  <si>
    <r>
      <rPr>
        <sz val="9"/>
        <rFont val="宋体"/>
        <charset val="134"/>
      </rPr>
      <t>筛选品种</t>
    </r>
  </si>
  <si>
    <r>
      <rPr>
        <sz val="9"/>
        <rFont val="宋体"/>
        <charset val="134"/>
      </rPr>
      <t>推广面积</t>
    </r>
  </si>
  <si>
    <t>50</t>
  </si>
  <si>
    <t>亩</t>
  </si>
  <si>
    <r>
      <rPr>
        <sz val="9"/>
        <rFont val="宋体"/>
        <charset val="134"/>
      </rPr>
      <t>51340021T000000139139-2021年凉山州荞麦地方品种提纯和复壮</t>
    </r>
  </si>
  <si>
    <r>
      <rPr>
        <sz val="9"/>
        <rFont val="宋体"/>
        <charset val="134"/>
      </rPr>
      <t>繁育原种</t>
    </r>
  </si>
  <si>
    <t>500</t>
  </si>
  <si>
    <t>公斤</t>
  </si>
  <si>
    <r>
      <rPr>
        <sz val="9"/>
        <rFont val="宋体"/>
        <charset val="134"/>
      </rPr>
      <t>研究报告报告</t>
    </r>
  </si>
  <si>
    <t>篇</t>
  </si>
  <si>
    <r>
      <rPr>
        <sz val="9"/>
        <rFont val="宋体"/>
        <charset val="134"/>
      </rPr>
      <t>服务对象满意度</t>
    </r>
  </si>
  <si>
    <t>95</t>
  </si>
  <si>
    <t>67000</t>
  </si>
  <si>
    <t>元</t>
  </si>
  <si>
    <r>
      <rPr>
        <sz val="9"/>
        <rFont val="宋体"/>
        <charset val="134"/>
      </rPr>
      <t>51340021T000000139152-2021年马铃薯新品种选育与新品种示范</t>
    </r>
  </si>
  <si>
    <r>
      <rPr>
        <sz val="9"/>
        <rFont val="宋体"/>
        <charset val="134"/>
      </rPr>
      <t>完成总结材料</t>
    </r>
  </si>
  <si>
    <r>
      <rPr>
        <sz val="9"/>
        <rFont val="宋体"/>
        <charset val="134"/>
      </rPr>
      <t>株系筛选实验</t>
    </r>
  </si>
  <si>
    <r>
      <rPr>
        <sz val="9"/>
        <rFont val="宋体"/>
        <charset val="134"/>
      </rPr>
      <t>带动新品种推广</t>
    </r>
  </si>
  <si>
    <t>万亩</t>
  </si>
  <si>
    <r>
      <rPr>
        <sz val="9"/>
        <rFont val="宋体"/>
        <charset val="134"/>
      </rPr>
      <t>筛选品系产量</t>
    </r>
  </si>
  <si>
    <t>2000</t>
  </si>
  <si>
    <r>
      <rPr>
        <sz val="9"/>
        <rFont val="宋体"/>
        <charset val="134"/>
      </rPr>
      <t>示范新品种</t>
    </r>
  </si>
  <si>
    <r>
      <rPr>
        <sz val="9"/>
        <rFont val="宋体"/>
        <charset val="134"/>
      </rPr>
      <t>51340021T000000139472-2021年作物种植资源的保存</t>
    </r>
  </si>
  <si>
    <r>
      <rPr>
        <sz val="9"/>
        <rFont val="宋体"/>
        <charset val="134"/>
      </rPr>
      <t>保存葡萄资源</t>
    </r>
  </si>
  <si>
    <t>9</t>
  </si>
  <si>
    <r>
      <rPr>
        <sz val="9"/>
        <rFont val="宋体"/>
        <charset val="134"/>
      </rPr>
      <t>保存马铃薯品种（系）</t>
    </r>
  </si>
  <si>
    <r>
      <rPr>
        <sz val="9"/>
        <rFont val="宋体"/>
        <charset val="134"/>
      </rPr>
      <t>保存资源污染率</t>
    </r>
  </si>
  <si>
    <r>
      <rPr>
        <sz val="9"/>
        <rFont val="宋体"/>
        <charset val="134"/>
      </rPr>
      <t>茎尖脱毒剥离培养新品种成活率</t>
    </r>
  </si>
  <si>
    <t>70</t>
  </si>
  <si>
    <r>
      <rPr>
        <sz val="9"/>
        <rFont val="宋体"/>
        <charset val="134"/>
      </rPr>
      <t>51340021T000000139478-2021年观赏植物创新模式综合利用示范试验</t>
    </r>
  </si>
  <si>
    <t>8.29</t>
  </si>
  <si>
    <t>25</t>
  </si>
  <si>
    <r>
      <rPr>
        <sz val="9"/>
        <rFont val="宋体"/>
        <charset val="134"/>
      </rPr>
      <t>重点任务完成率</t>
    </r>
  </si>
  <si>
    <r>
      <rPr>
        <sz val="9"/>
        <rFont val="宋体"/>
        <charset val="134"/>
      </rPr>
      <t>建资源圃</t>
    </r>
  </si>
  <si>
    <t>15</t>
  </si>
  <si>
    <r>
      <rPr>
        <sz val="9"/>
        <rFont val="宋体"/>
        <charset val="134"/>
      </rPr>
      <t>发表论文</t>
    </r>
  </si>
  <si>
    <r>
      <rPr>
        <sz val="9"/>
        <rFont val="宋体"/>
        <charset val="134"/>
      </rPr>
      <t>示范展示</t>
    </r>
  </si>
  <si>
    <r>
      <rPr>
        <sz val="9"/>
        <rFont val="宋体"/>
        <charset val="134"/>
      </rPr>
      <t>51340021T000000139527-2021年葡萄新品种引进与利用</t>
    </r>
  </si>
  <si>
    <r>
      <rPr>
        <sz val="9"/>
        <rFont val="宋体"/>
        <charset val="134"/>
      </rPr>
      <t>建立试验点面积</t>
    </r>
  </si>
  <si>
    <t>1220</t>
  </si>
  <si>
    <r>
      <rPr>
        <sz val="9"/>
        <rFont val="宋体"/>
        <charset val="134"/>
      </rPr>
      <t>51340021T000000139577-2021年小麦航天搭载种质资源和新品系（种）培育</t>
    </r>
  </si>
  <si>
    <t>7.5</t>
  </si>
  <si>
    <r>
      <rPr>
        <sz val="9"/>
        <rFont val="宋体"/>
        <charset val="134"/>
      </rPr>
      <t>项目进展小结数量</t>
    </r>
  </si>
  <si>
    <t>3</t>
  </si>
  <si>
    <r>
      <rPr>
        <sz val="9"/>
        <rFont val="宋体"/>
        <charset val="134"/>
      </rPr>
      <t>新品种使用年限</t>
    </r>
  </si>
  <si>
    <r>
      <rPr>
        <sz val="9"/>
        <rFont val="宋体"/>
        <charset val="134"/>
      </rPr>
      <t>51340021T000000139593-2021年凉山州藜麦新品种引进及栽培技术研究与应用</t>
    </r>
  </si>
  <si>
    <r>
      <rPr>
        <sz val="9"/>
        <rFont val="宋体"/>
        <charset val="134"/>
      </rPr>
      <t>研究报告总结</t>
    </r>
  </si>
  <si>
    <r>
      <rPr>
        <sz val="9"/>
        <rFont val="宋体"/>
        <charset val="134"/>
      </rPr>
      <t>51340021Y000000027027-州本级其他公用经费</t>
    </r>
  </si>
  <si>
    <r>
      <rPr>
        <sz val="9"/>
        <rFont val="宋体"/>
        <charset val="134"/>
      </rPr>
      <t>预算编制准确率（计算方法为：∣（执行数-预算数）/预算数∣）</t>
    </r>
  </si>
  <si>
    <r>
      <rPr>
        <sz val="9"/>
        <rFont val="宋体"/>
        <charset val="134"/>
      </rPr>
      <t>运转保障率</t>
    </r>
  </si>
  <si>
    <r>
      <rPr>
        <sz val="9"/>
        <rFont val="宋体"/>
        <charset val="134"/>
      </rPr>
      <t>“三公经费”控制率[计算方法为：（三公经费实际支出数/预算安排数]×100%）</t>
    </r>
  </si>
  <si>
    <r>
      <rPr>
        <sz val="9"/>
        <rFont val="宋体"/>
        <charset val="134"/>
      </rPr>
      <t>51340021Y000000057571-州本级定额公用经费</t>
    </r>
  </si>
  <si>
    <r>
      <rPr>
        <sz val="9"/>
        <rFont val="宋体"/>
        <charset val="134"/>
      </rPr>
      <t>51340022T000000271694-《西昌农业科技》文刊印发</t>
    </r>
  </si>
  <si>
    <r>
      <rPr>
        <sz val="9"/>
        <rFont val="宋体"/>
        <charset val="134"/>
      </rPr>
      <t>社会效益指标</t>
    </r>
  </si>
  <si>
    <r>
      <rPr>
        <sz val="9"/>
        <rFont val="宋体"/>
        <charset val="134"/>
      </rPr>
      <t>公众号订阅人数增长率</t>
    </r>
  </si>
  <si>
    <t>40000</t>
  </si>
  <si>
    <r>
      <rPr>
        <sz val="9"/>
        <rFont val="宋体"/>
        <charset val="134"/>
      </rPr>
      <t>发行西昌农业科技</t>
    </r>
  </si>
  <si>
    <t>1300</t>
  </si>
  <si>
    <t>册</t>
  </si>
  <si>
    <r>
      <rPr>
        <sz val="9"/>
        <rFont val="宋体"/>
        <charset val="134"/>
      </rPr>
      <t>官方网站点击量增长率</t>
    </r>
  </si>
  <si>
    <r>
      <rPr>
        <sz val="9"/>
        <rFont val="宋体"/>
        <charset val="134"/>
      </rPr>
      <t>读者满意度指标</t>
    </r>
  </si>
  <si>
    <r>
      <rPr>
        <sz val="9"/>
        <rFont val="宋体"/>
        <charset val="134"/>
      </rPr>
      <t>完成西昌农业科技</t>
    </r>
  </si>
  <si>
    <t>期</t>
  </si>
  <si>
    <r>
      <rPr>
        <sz val="9"/>
        <rFont val="宋体"/>
        <charset val="134"/>
      </rPr>
      <t>发布宣传稿件数量</t>
    </r>
  </si>
  <si>
    <r>
      <rPr>
        <sz val="9"/>
        <rFont val="宋体"/>
        <charset val="134"/>
      </rPr>
      <t>官方网站更新消息数量</t>
    </r>
  </si>
  <si>
    <t>条</t>
  </si>
  <si>
    <r>
      <rPr>
        <sz val="9"/>
        <rFont val="宋体"/>
        <charset val="134"/>
      </rPr>
      <t>宣贯政策知晓率</t>
    </r>
  </si>
  <si>
    <r>
      <rPr>
        <sz val="9"/>
        <rFont val="宋体"/>
        <charset val="134"/>
      </rPr>
      <t>主流媒体报道次数</t>
    </r>
  </si>
  <si>
    <r>
      <rPr>
        <sz val="9"/>
        <rFont val="宋体"/>
        <charset val="134"/>
      </rPr>
      <t>上报州科技信息</t>
    </r>
  </si>
  <si>
    <r>
      <rPr>
        <sz val="9"/>
        <rFont val="宋体"/>
        <charset val="134"/>
      </rPr>
      <t>举办宣传活动次数</t>
    </r>
  </si>
  <si>
    <r>
      <rPr>
        <sz val="9"/>
        <rFont val="宋体"/>
        <charset val="134"/>
      </rPr>
      <t>新闻宣传项目费用</t>
    </r>
  </si>
  <si>
    <r>
      <rPr>
        <sz val="9"/>
        <rFont val="宋体"/>
        <charset val="134"/>
      </rPr>
      <t>舆情及时处置率</t>
    </r>
  </si>
  <si>
    <r>
      <rPr>
        <sz val="9"/>
        <rFont val="宋体"/>
        <charset val="134"/>
      </rPr>
      <t>出版书籍（报刊、杂志）数量</t>
    </r>
  </si>
  <si>
    <t>册/期</t>
  </si>
  <si>
    <r>
      <rPr>
        <sz val="9"/>
        <rFont val="宋体"/>
        <charset val="134"/>
      </rPr>
      <t>编印宣传材料数量</t>
    </r>
  </si>
  <si>
    <r>
      <rPr>
        <sz val="9"/>
        <rFont val="宋体"/>
        <charset val="134"/>
      </rPr>
      <t>公众号发布消息数量</t>
    </r>
  </si>
  <si>
    <r>
      <rPr>
        <sz val="9"/>
        <rFont val="宋体"/>
        <charset val="134"/>
      </rPr>
      <t>51340022T000000333542-先进农具推广示范试验项目</t>
    </r>
  </si>
  <si>
    <r>
      <rPr>
        <sz val="9"/>
        <rFont val="宋体"/>
        <charset val="134"/>
      </rPr>
      <t>先进农具微耕机达标率</t>
    </r>
  </si>
  <si>
    <r>
      <rPr>
        <sz val="9"/>
        <rFont val="宋体"/>
        <charset val="134"/>
      </rPr>
      <t>农民增收</t>
    </r>
  </si>
  <si>
    <t>115</t>
  </si>
  <si>
    <t>元/户</t>
  </si>
  <si>
    <r>
      <rPr>
        <sz val="9"/>
        <rFont val="宋体"/>
        <charset val="134"/>
      </rPr>
      <t>送科技喜下乡</t>
    </r>
  </si>
  <si>
    <t>21</t>
  </si>
  <si>
    <r>
      <rPr>
        <sz val="9"/>
        <rFont val="宋体"/>
        <charset val="134"/>
      </rPr>
      <t>先进农具微耕机推广</t>
    </r>
  </si>
  <si>
    <t>套</t>
  </si>
  <si>
    <t>90000</t>
  </si>
  <si>
    <r>
      <rPr>
        <sz val="9"/>
        <rFont val="宋体"/>
        <charset val="134"/>
      </rPr>
      <t>使用者满意</t>
    </r>
  </si>
  <si>
    <r>
      <rPr>
        <sz val="9"/>
        <rFont val="宋体"/>
        <charset val="134"/>
      </rPr>
      <t>51340022T000000333599-围墙维修（非税安排）</t>
    </r>
  </si>
  <si>
    <r>
      <rPr>
        <sz val="9"/>
        <rFont val="宋体"/>
        <charset val="134"/>
      </rPr>
      <t>老旧城墙加固</t>
    </r>
  </si>
  <si>
    <t>1093</t>
  </si>
  <si>
    <t>8.54</t>
  </si>
  <si>
    <r>
      <rPr>
        <sz val="9"/>
        <rFont val="宋体"/>
        <charset val="134"/>
      </rPr>
      <t>使用时间</t>
    </r>
  </si>
  <si>
    <r>
      <rPr>
        <sz val="9"/>
        <rFont val="宋体"/>
        <charset val="134"/>
      </rPr>
      <t>满意</t>
    </r>
  </si>
  <si>
    <r>
      <rPr>
        <sz val="9"/>
        <rFont val="宋体"/>
        <charset val="134"/>
      </rPr>
      <t>高度</t>
    </r>
  </si>
  <si>
    <t>2.4</t>
  </si>
  <si>
    <t>米</t>
  </si>
  <si>
    <r>
      <rPr>
        <sz val="9"/>
        <rFont val="宋体"/>
        <charset val="134"/>
      </rPr>
      <t>长度。</t>
    </r>
  </si>
  <si>
    <t>67</t>
  </si>
  <si>
    <r>
      <rPr>
        <sz val="9"/>
        <rFont val="宋体"/>
        <charset val="134"/>
      </rPr>
      <t>51340022T000000333622-四川攀西草业创新基地建设（非税安排）</t>
    </r>
  </si>
  <si>
    <r>
      <rPr>
        <sz val="9"/>
        <rFont val="宋体"/>
        <charset val="134"/>
      </rPr>
      <t>建设牧草平台示范基地</t>
    </r>
  </si>
  <si>
    <r>
      <rPr>
        <sz val="9"/>
        <rFont val="宋体"/>
        <charset val="134"/>
      </rPr>
      <t>使用年限</t>
    </r>
  </si>
  <si>
    <r>
      <rPr>
        <sz val="9"/>
        <rFont val="宋体"/>
        <charset val="134"/>
      </rPr>
      <t>51340022T000000337194-凉山高寒蔬菜绿色生态栽培技术研究</t>
    </r>
  </si>
  <si>
    <t>50000</t>
  </si>
  <si>
    <r>
      <rPr>
        <sz val="9"/>
        <rFont val="宋体"/>
        <charset val="134"/>
      </rPr>
      <t>亩增产值</t>
    </r>
  </si>
  <si>
    <r>
      <rPr>
        <sz val="9"/>
        <rFont val="宋体"/>
        <charset val="134"/>
      </rPr>
      <t>筛选品种使用年限</t>
    </r>
  </si>
  <si>
    <r>
      <rPr>
        <sz val="9"/>
        <rFont val="宋体"/>
        <charset val="134"/>
      </rPr>
      <t>51340022T000000368057-燕麦新品种选育推广及加工</t>
    </r>
  </si>
  <si>
    <r>
      <rPr>
        <sz val="9"/>
        <rFont val="宋体"/>
        <charset val="134"/>
      </rPr>
      <t>EI收录论文平均被引用次数</t>
    </r>
  </si>
  <si>
    <r>
      <rPr>
        <sz val="9"/>
        <rFont val="宋体"/>
        <charset val="134"/>
      </rPr>
      <t>SCI收录论文数</t>
    </r>
  </si>
  <si>
    <r>
      <rPr>
        <sz val="9"/>
        <rFont val="宋体"/>
        <charset val="134"/>
      </rPr>
      <t>产品、装置、设备开发数量</t>
    </r>
  </si>
  <si>
    <t>台（套）</t>
  </si>
  <si>
    <r>
      <rPr>
        <sz val="9"/>
        <rFont val="宋体"/>
        <charset val="134"/>
      </rPr>
      <t>支持培养研究生人数</t>
    </r>
  </si>
  <si>
    <t>人</t>
  </si>
  <si>
    <r>
      <rPr>
        <sz val="9"/>
        <rFont val="宋体"/>
        <charset val="134"/>
      </rPr>
      <t>国内外核心期刊发表论文数</t>
    </r>
  </si>
  <si>
    <r>
      <rPr>
        <sz val="9"/>
        <rFont val="宋体"/>
        <charset val="134"/>
      </rPr>
      <t>专利授权数</t>
    </r>
  </si>
  <si>
    <r>
      <rPr>
        <sz val="9"/>
        <rFont val="宋体"/>
        <charset val="134"/>
      </rPr>
      <t>培训各类人员</t>
    </r>
  </si>
  <si>
    <t>300</t>
  </si>
  <si>
    <r>
      <rPr>
        <sz val="9"/>
        <rFont val="宋体"/>
        <charset val="134"/>
      </rPr>
      <t>SCI收录论文平均被引用次数</t>
    </r>
  </si>
  <si>
    <r>
      <rPr>
        <sz val="9"/>
        <rFont val="宋体"/>
        <charset val="134"/>
      </rPr>
      <t>得到实际应用的科研成果数量</t>
    </r>
  </si>
  <si>
    <t>140000</t>
  </si>
  <si>
    <r>
      <rPr>
        <sz val="9"/>
        <rFont val="宋体"/>
        <charset val="134"/>
      </rPr>
      <t>EI收录论文数</t>
    </r>
  </si>
  <si>
    <r>
      <rPr>
        <sz val="9"/>
        <rFont val="宋体"/>
        <charset val="134"/>
      </rPr>
      <t>荞麦生产技术指导辐射</t>
    </r>
  </si>
  <si>
    <t>60000</t>
  </si>
  <si>
    <r>
      <rPr>
        <sz val="9"/>
        <rFont val="宋体"/>
        <charset val="134"/>
      </rPr>
      <t>软件开发数量</t>
    </r>
  </si>
  <si>
    <r>
      <rPr>
        <sz val="9"/>
        <rFont val="宋体"/>
        <charset val="134"/>
      </rPr>
      <t>实现关键核心技术突破数量</t>
    </r>
  </si>
  <si>
    <r>
      <rPr>
        <sz val="9"/>
        <rFont val="宋体"/>
        <charset val="134"/>
      </rPr>
      <t>取得基础理论创新成果</t>
    </r>
  </si>
  <si>
    <r>
      <rPr>
        <sz val="9"/>
        <rFont val="宋体"/>
        <charset val="134"/>
      </rPr>
      <t>验收合格率</t>
    </r>
  </si>
  <si>
    <r>
      <rPr>
        <sz val="9"/>
        <rFont val="宋体"/>
        <charset val="134"/>
      </rPr>
      <t>样品、样机开发数量</t>
    </r>
  </si>
  <si>
    <t>件</t>
  </si>
  <si>
    <r>
      <rPr>
        <sz val="9"/>
        <rFont val="宋体"/>
        <charset val="134"/>
      </rPr>
      <t>支持培养创新团队数量</t>
    </r>
  </si>
  <si>
    <t>支</t>
  </si>
  <si>
    <r>
      <rPr>
        <sz val="9"/>
        <rFont val="宋体"/>
        <charset val="134"/>
      </rPr>
      <t>获得国家级奖励</t>
    </r>
  </si>
  <si>
    <r>
      <rPr>
        <sz val="9"/>
        <rFont val="宋体"/>
        <charset val="134"/>
      </rPr>
      <t>研制关键栽培技术</t>
    </r>
  </si>
  <si>
    <r>
      <rPr>
        <sz val="9"/>
        <rFont val="宋体"/>
        <charset val="134"/>
      </rPr>
      <t>专利申请数</t>
    </r>
  </si>
  <si>
    <r>
      <rPr>
        <sz val="9"/>
        <rFont val="宋体"/>
        <charset val="134"/>
      </rPr>
      <t>获得省部级奖励</t>
    </r>
  </si>
  <si>
    <r>
      <rPr>
        <sz val="9"/>
        <rFont val="宋体"/>
        <charset val="134"/>
      </rPr>
      <t>支持培养科研领军人才数</t>
    </r>
  </si>
  <si>
    <r>
      <rPr>
        <sz val="9"/>
        <rFont val="宋体"/>
        <charset val="134"/>
      </rPr>
      <t>软件著作权登记数</t>
    </r>
  </si>
  <si>
    <r>
      <rPr>
        <sz val="9"/>
        <rFont val="宋体"/>
        <charset val="134"/>
      </rPr>
      <t>国内外核心期刊发表论文平均被引用次数</t>
    </r>
  </si>
  <si>
    <r>
      <rPr>
        <sz val="9"/>
        <rFont val="宋体"/>
        <charset val="134"/>
      </rPr>
      <t>发表阶段性工作报告</t>
    </r>
  </si>
  <si>
    <r>
      <rPr>
        <sz val="9"/>
        <rFont val="宋体"/>
        <charset val="134"/>
      </rPr>
      <t>分析、测试报告数量</t>
    </r>
  </si>
  <si>
    <r>
      <rPr>
        <sz val="9"/>
        <rFont val="宋体"/>
        <charset val="134"/>
      </rPr>
      <t>荞麦生产技术指导</t>
    </r>
  </si>
  <si>
    <t>10000</t>
  </si>
  <si>
    <r>
      <rPr>
        <sz val="9"/>
        <rFont val="宋体"/>
        <charset val="134"/>
      </rPr>
      <t>51340022T000000368081-中试熟化与示范转化工程项目—凉山川凉薯系列马铃薯新品种示范推广</t>
    </r>
  </si>
  <si>
    <r>
      <rPr>
        <sz val="9"/>
        <rFont val="宋体"/>
        <charset val="134"/>
      </rPr>
      <t>完成任务度</t>
    </r>
  </si>
  <si>
    <r>
      <rPr>
        <sz val="9"/>
        <rFont val="宋体"/>
        <charset val="134"/>
      </rPr>
      <t>现场生产技术指导</t>
    </r>
  </si>
  <si>
    <r>
      <rPr>
        <sz val="9"/>
        <rFont val="宋体"/>
        <charset val="134"/>
      </rPr>
      <t>培育建设马铃薯专业合作社</t>
    </r>
  </si>
  <si>
    <r>
      <rPr>
        <sz val="9"/>
        <rFont val="宋体"/>
        <charset val="134"/>
      </rPr>
      <t>马铃薯生产全程机械化</t>
    </r>
  </si>
  <si>
    <r>
      <rPr>
        <sz val="9"/>
        <rFont val="宋体"/>
        <charset val="134"/>
      </rPr>
      <t>引进使用马铃薯新品种</t>
    </r>
  </si>
  <si>
    <r>
      <rPr>
        <sz val="9"/>
        <rFont val="宋体"/>
        <charset val="134"/>
      </rPr>
      <t>开展现场培训会</t>
    </r>
  </si>
  <si>
    <r>
      <rPr>
        <sz val="9"/>
        <rFont val="宋体"/>
        <charset val="134"/>
      </rPr>
      <t>建立核心示范区</t>
    </r>
  </si>
  <si>
    <r>
      <rPr>
        <sz val="9"/>
        <rFont val="宋体"/>
        <charset val="134"/>
      </rPr>
      <t>51340022T000000368099-突破性马铃薯育种材料和方法创新及新品种选育</t>
    </r>
  </si>
  <si>
    <r>
      <rPr>
        <sz val="9"/>
        <rFont val="宋体"/>
        <charset val="134"/>
      </rPr>
      <t>开展技术培训</t>
    </r>
  </si>
  <si>
    <r>
      <rPr>
        <sz val="9"/>
        <rFont val="宋体"/>
        <charset val="134"/>
      </rPr>
      <t>低代材料鉴定评价</t>
    </r>
  </si>
  <si>
    <r>
      <rPr>
        <sz val="9"/>
        <rFont val="宋体"/>
        <charset val="134"/>
      </rPr>
      <t>脱毒种薯合格率</t>
    </r>
  </si>
  <si>
    <t>145156</t>
  </si>
  <si>
    <r>
      <rPr>
        <sz val="9"/>
        <rFont val="宋体"/>
        <charset val="134"/>
      </rPr>
      <t>创制新组合</t>
    </r>
  </si>
  <si>
    <r>
      <rPr>
        <sz val="9"/>
        <rFont val="宋体"/>
        <charset val="134"/>
      </rPr>
      <t>资源创新</t>
    </r>
  </si>
  <si>
    <r>
      <rPr>
        <sz val="9"/>
        <rFont val="宋体"/>
        <charset val="134"/>
      </rPr>
      <t>指导建立标准化高产栽培种薯基地</t>
    </r>
  </si>
  <si>
    <r>
      <rPr>
        <sz val="9"/>
        <rFont val="宋体"/>
        <charset val="134"/>
      </rPr>
      <t>51340022T000000368126-四川薯类创新团队--选育高原山区优质专用型马铃薯新品种岗位</t>
    </r>
  </si>
  <si>
    <r>
      <rPr>
        <sz val="9"/>
        <rFont val="宋体"/>
        <charset val="134"/>
      </rPr>
      <t>筛选新品种</t>
    </r>
  </si>
  <si>
    <r>
      <rPr>
        <sz val="9"/>
        <rFont val="宋体"/>
        <charset val="134"/>
      </rPr>
      <t>生产技术指导面积</t>
    </r>
  </si>
  <si>
    <t>20000</t>
  </si>
  <si>
    <t>236762</t>
  </si>
  <si>
    <r>
      <rPr>
        <sz val="9"/>
        <rFont val="宋体"/>
        <charset val="134"/>
      </rPr>
      <t>生产技术指导</t>
    </r>
  </si>
  <si>
    <r>
      <rPr>
        <sz val="9"/>
        <rFont val="宋体"/>
        <charset val="134"/>
      </rPr>
      <t>种薯亩增产量</t>
    </r>
  </si>
  <si>
    <r>
      <rPr>
        <sz val="9"/>
        <rFont val="宋体"/>
        <charset val="134"/>
      </rPr>
      <t>51340022T000000368144-凉山州马铃薯产业发展资金马铃薯绿色高效研究示范补助费</t>
    </r>
  </si>
  <si>
    <r>
      <rPr>
        <sz val="9"/>
        <rFont val="宋体"/>
        <charset val="134"/>
      </rPr>
      <t>改善凉山州马铃薯品种布局</t>
    </r>
  </si>
  <si>
    <r>
      <rPr>
        <sz val="9"/>
        <rFont val="宋体"/>
        <charset val="134"/>
      </rPr>
      <t>定性</t>
    </r>
  </si>
  <si>
    <t>优良中低差</t>
  </si>
  <si>
    <r>
      <rPr>
        <sz val="9"/>
        <rFont val="宋体"/>
        <charset val="134"/>
      </rPr>
      <t>利用微生物减少病虫害</t>
    </r>
  </si>
  <si>
    <t>高中低</t>
  </si>
  <si>
    <r>
      <rPr>
        <sz val="9"/>
        <rFont val="宋体"/>
        <charset val="134"/>
      </rPr>
      <t>亩投放脱毒原薯</t>
    </r>
  </si>
  <si>
    <t>5000</t>
  </si>
  <si>
    <r>
      <rPr>
        <sz val="9"/>
        <rFont val="宋体"/>
        <charset val="134"/>
      </rPr>
      <t>指导生产</t>
    </r>
  </si>
  <si>
    <t>14</t>
  </si>
  <si>
    <r>
      <rPr>
        <sz val="9"/>
        <rFont val="宋体"/>
        <charset val="134"/>
      </rPr>
      <t>利用土壤修复生物技术改善土壤环境</t>
    </r>
  </si>
  <si>
    <t>好坏</t>
  </si>
  <si>
    <r>
      <rPr>
        <sz val="9"/>
        <rFont val="宋体"/>
        <charset val="134"/>
      </rPr>
      <t>51340022T000000368163-四川省荞麦新品种区域试验　</t>
    </r>
  </si>
  <si>
    <r>
      <rPr>
        <sz val="9"/>
        <rFont val="宋体"/>
        <charset val="134"/>
      </rPr>
      <t>组织苦荞新品种开展试验</t>
    </r>
  </si>
  <si>
    <t>80000</t>
  </si>
  <si>
    <r>
      <rPr>
        <sz val="9"/>
        <rFont val="宋体"/>
        <charset val="134"/>
      </rPr>
      <t>组织不同的生态区域开展实验</t>
    </r>
  </si>
  <si>
    <r>
      <rPr>
        <sz val="9"/>
        <rFont val="宋体"/>
        <charset val="134"/>
      </rPr>
      <t>51340022T000000373973-护坡工程项目</t>
    </r>
  </si>
  <si>
    <r>
      <rPr>
        <sz val="9"/>
        <rFont val="宋体"/>
        <charset val="134"/>
      </rPr>
      <t>浆砌毛石护坡</t>
    </r>
  </si>
  <si>
    <t>48</t>
  </si>
  <si>
    <r>
      <rPr>
        <sz val="9"/>
        <rFont val="宋体"/>
        <charset val="134"/>
      </rPr>
      <t>合格率</t>
    </r>
  </si>
  <si>
    <r>
      <rPr>
        <sz val="9"/>
        <rFont val="宋体"/>
        <charset val="134"/>
      </rPr>
      <t>可持续发展指标</t>
    </r>
  </si>
  <si>
    <r>
      <rPr>
        <sz val="9"/>
        <rFont val="宋体"/>
        <charset val="134"/>
      </rPr>
      <t>51340022T000000381160-2022年非税超收安排购公务用车</t>
    </r>
  </si>
  <si>
    <r>
      <rPr>
        <sz val="9"/>
        <rFont val="宋体"/>
        <charset val="134"/>
      </rPr>
      <t>设备使用年限</t>
    </r>
  </si>
  <si>
    <r>
      <rPr>
        <sz val="9"/>
        <rFont val="宋体"/>
        <charset val="134"/>
      </rPr>
      <t>政府采购率</t>
    </r>
  </si>
  <si>
    <r>
      <rPr>
        <sz val="9"/>
        <rFont val="宋体"/>
        <charset val="134"/>
      </rPr>
      <t>设备故障率</t>
    </r>
  </si>
  <si>
    <r>
      <rPr>
        <sz val="9"/>
        <rFont val="宋体"/>
        <charset val="134"/>
      </rPr>
      <t>设备利用率</t>
    </r>
  </si>
  <si>
    <r>
      <rPr>
        <sz val="9"/>
        <rFont val="宋体"/>
        <charset val="134"/>
      </rPr>
      <t>设备质量合格率</t>
    </r>
  </si>
  <si>
    <r>
      <rPr>
        <sz val="9"/>
        <rFont val="宋体"/>
        <charset val="134"/>
      </rPr>
      <t>购置设备数量</t>
    </r>
  </si>
  <si>
    <r>
      <rPr>
        <sz val="9"/>
        <rFont val="宋体"/>
        <charset val="134"/>
      </rPr>
      <t>使用人员满意度</t>
    </r>
  </si>
  <si>
    <r>
      <rPr>
        <sz val="9"/>
        <rFont val="宋体"/>
        <charset val="134"/>
      </rPr>
      <t>公务用车</t>
    </r>
  </si>
  <si>
    <t>辆</t>
  </si>
  <si>
    <r>
      <rPr>
        <sz val="9"/>
        <rFont val="宋体"/>
        <charset val="134"/>
      </rPr>
      <t>安装工程验收合格率</t>
    </r>
  </si>
  <si>
    <r>
      <rPr>
        <sz val="9"/>
        <rFont val="宋体"/>
        <charset val="134"/>
      </rPr>
      <t>保障单位人员正常出行</t>
    </r>
  </si>
  <si>
    <r>
      <rPr>
        <sz val="9"/>
        <rFont val="宋体"/>
        <charset val="134"/>
      </rPr>
      <t>51340022T000004936049-经济水果高寒地区适宜性研究（非税超收）</t>
    </r>
  </si>
  <si>
    <r>
      <rPr>
        <sz val="9"/>
        <rFont val="宋体"/>
        <charset val="134"/>
      </rPr>
      <t>完成配套的种植技术研究</t>
    </r>
  </si>
  <si>
    <r>
      <rPr>
        <sz val="9"/>
        <rFont val="宋体"/>
        <charset val="134"/>
      </rPr>
      <t>完成研究报告</t>
    </r>
  </si>
  <si>
    <r>
      <rPr>
        <sz val="9"/>
        <rFont val="宋体"/>
        <charset val="134"/>
      </rPr>
      <t>每亩作物常规种植模式节省种植成本</t>
    </r>
  </si>
  <si>
    <t>110000</t>
  </si>
  <si>
    <r>
      <rPr>
        <sz val="9"/>
        <rFont val="宋体"/>
        <charset val="134"/>
      </rPr>
      <t>试验示范点</t>
    </r>
  </si>
  <si>
    <r>
      <rPr>
        <sz val="9"/>
        <rFont val="宋体"/>
        <charset val="134"/>
      </rPr>
      <t>筛选出适宜的相应品种</t>
    </r>
  </si>
  <si>
    <r>
      <rPr>
        <sz val="9"/>
        <rFont val="宋体"/>
        <charset val="134"/>
      </rPr>
      <t>示范点辐射带动周围农户,一带多学习种植技术，使农户持续增收</t>
    </r>
  </si>
  <si>
    <t>户</t>
  </si>
  <si>
    <r>
      <rPr>
        <sz val="9"/>
        <rFont val="宋体"/>
        <charset val="134"/>
      </rPr>
      <t>促进地方经济发展、带动就业人数</t>
    </r>
  </si>
  <si>
    <r>
      <rPr>
        <sz val="9"/>
        <rFont val="宋体"/>
        <charset val="134"/>
      </rPr>
      <t>51340022T000004936119-农科院厕所改造项目(非税超收)</t>
    </r>
  </si>
  <si>
    <t>2022</t>
  </si>
  <si>
    <r>
      <rPr>
        <sz val="9"/>
        <rFont val="宋体"/>
        <charset val="134"/>
      </rPr>
      <t>改造老旧厕所</t>
    </r>
  </si>
  <si>
    <r>
      <rPr>
        <sz val="9"/>
        <rFont val="宋体"/>
        <charset val="134"/>
      </rPr>
      <t>服务办公人员</t>
    </r>
  </si>
  <si>
    <r>
      <rPr>
        <sz val="9"/>
        <rFont val="宋体"/>
        <charset val="134"/>
      </rPr>
      <t>改造厕所后每年节约水费</t>
    </r>
  </si>
  <si>
    <t>1000</t>
  </si>
  <si>
    <t>115918.83</t>
  </si>
  <si>
    <r>
      <rPr>
        <sz val="9"/>
        <rFont val="宋体"/>
        <charset val="134"/>
      </rPr>
      <t>51340022T000004936915-凉山州农科院高寒所改扩建项目(非税超收)</t>
    </r>
  </si>
  <si>
    <r>
      <rPr>
        <sz val="9"/>
        <rFont val="宋体"/>
        <charset val="134"/>
      </rPr>
      <t>新建道路</t>
    </r>
  </si>
  <si>
    <t>375</t>
  </si>
  <si>
    <r>
      <rPr>
        <sz val="9"/>
        <rFont val="宋体"/>
        <charset val="134"/>
      </rPr>
      <t>新建铁栅栏</t>
    </r>
  </si>
  <si>
    <t>3000</t>
  </si>
  <si>
    <r>
      <rPr>
        <sz val="9"/>
        <rFont val="宋体"/>
        <charset val="134"/>
      </rPr>
      <t>使服务对象满意</t>
    </r>
  </si>
  <si>
    <r>
      <rPr>
        <sz val="9"/>
        <rFont val="宋体"/>
        <charset val="134"/>
      </rPr>
      <t>铺平种子晒坝</t>
    </r>
  </si>
  <si>
    <t>480</t>
  </si>
  <si>
    <r>
      <rPr>
        <sz val="9"/>
        <rFont val="宋体"/>
        <charset val="134"/>
      </rPr>
      <t>维修围墙</t>
    </r>
  </si>
  <si>
    <r>
      <rPr>
        <sz val="9"/>
        <rFont val="宋体"/>
        <charset val="134"/>
      </rPr>
      <t>生态效益指标</t>
    </r>
  </si>
  <si>
    <r>
      <rPr>
        <sz val="9"/>
        <rFont val="宋体"/>
        <charset val="134"/>
      </rPr>
      <t>解决单位职工及周边农户废水、污水有序排放，有效进行绿色环保农业科研。</t>
    </r>
  </si>
  <si>
    <t>1606000</t>
  </si>
  <si>
    <r>
      <rPr>
        <sz val="9"/>
        <rFont val="宋体"/>
        <charset val="134"/>
      </rPr>
      <t>修建阳光玻璃晾晒房</t>
    </r>
  </si>
  <si>
    <t>200</t>
  </si>
  <si>
    <r>
      <rPr>
        <sz val="9"/>
        <rFont val="宋体"/>
        <charset val="134"/>
      </rPr>
      <t>解决高寒农业研究所现有试验地排水系统与新城镇南坪村村民房屋较近问题，保障村民人身财产安全，减少矛盾纠纷</t>
    </r>
  </si>
  <si>
    <r>
      <rPr>
        <sz val="9"/>
        <rFont val="宋体"/>
        <charset val="134"/>
      </rPr>
      <t>新建铁栅栏,圈护实验基地,减少国有资产流失</t>
    </r>
  </si>
  <si>
    <r>
      <rPr>
        <sz val="9"/>
        <rFont val="宋体"/>
        <charset val="134"/>
      </rPr>
      <t>对原农、畜科所土地进行绿色圈护，进一步排除影响科研生产因素</t>
    </r>
  </si>
  <si>
    <r>
      <rPr>
        <sz val="9"/>
        <rFont val="宋体"/>
        <charset val="134"/>
      </rPr>
      <t>改建排水沟渠</t>
    </r>
  </si>
  <si>
    <t>422</t>
  </si>
  <si>
    <r>
      <rPr>
        <sz val="9"/>
        <rFont val="宋体"/>
        <charset val="134"/>
      </rPr>
      <t>围墙栅栏使用年限</t>
    </r>
  </si>
  <si>
    <t>部门整体支出绩效目标申报表
(2022年度)</t>
  </si>
  <si>
    <t>2022年</t>
  </si>
  <si>
    <t>部门名称</t>
  </si>
  <si>
    <t>年度
主要
任务</t>
  </si>
  <si>
    <t>任务名称</t>
  </si>
  <si>
    <t>主要内容</t>
  </si>
  <si>
    <t>预算金额（万元）</t>
  </si>
  <si>
    <t>总额</t>
  </si>
  <si>
    <t>财政拨款</t>
  </si>
  <si>
    <t>其他资金</t>
  </si>
  <si>
    <t>保障单位基本运行</t>
  </si>
  <si>
    <t>按时发放工资，及时缴纳社保保险，保障科研人员完成工作任务</t>
  </si>
  <si>
    <t>正常开展科研项目</t>
  </si>
  <si>
    <t>完成玉米、马铃薯、小麦、荞麦燕麦、果蔬、畜牧、农机等项目26项；开展现场技术培训，指导生产实验，促农增产增收。</t>
  </si>
  <si>
    <t>金额合计</t>
  </si>
  <si>
    <t>年度总体目标</t>
  </si>
  <si>
    <t>按时发放工资，及时缴纳社保保险，保障科研人员完成工作任务；完成玉米、马铃薯、小麦、荞麦燕麦、果蔬、畜牧、农机等项目26项；开展现场技术培训，指导生产实验，促农增产增收。</t>
  </si>
  <si>
    <t>绩效目标</t>
  </si>
  <si>
    <t>计量单位</t>
  </si>
  <si>
    <t>产出指标</t>
  </si>
  <si>
    <t>数量指标</t>
  </si>
  <si>
    <t>开展科研项目研究</t>
  </si>
  <si>
    <t>≥26</t>
  </si>
  <si>
    <t>开办现场技术培训</t>
  </si>
  <si>
    <t>≥40</t>
  </si>
  <si>
    <t>发表论文篇数</t>
  </si>
  <si>
    <t>≥30</t>
  </si>
  <si>
    <t>汇报工作进展简报</t>
  </si>
  <si>
    <t>质量指标</t>
  </si>
  <si>
    <t>项目完成率(%)</t>
  </si>
  <si>
    <t>≥80</t>
  </si>
  <si>
    <t>时效指标</t>
  </si>
  <si>
    <t>任务完成时间</t>
  </si>
  <si>
    <t>2022年1-12月</t>
  </si>
  <si>
    <t>成本指标</t>
  </si>
  <si>
    <t>控制成本指标</t>
  </si>
  <si>
    <t>效益指标</t>
  </si>
  <si>
    <t>经济效益指标</t>
  </si>
  <si>
    <t>指导农作物技术生产，增加群众收入</t>
  </si>
  <si>
    <t>开展现场技术培训，指导生产实验，促农增产增收。</t>
  </si>
  <si>
    <t>促进产业发展</t>
  </si>
  <si>
    <t>指导完善冬马铃薯轻简化栽培示范基地及专业合作社，附近群众通过参与合作社、入股、分红等形式受益，致富能力持续增强。</t>
  </si>
  <si>
    <t>社会效益指标</t>
  </si>
  <si>
    <t>引进、培育农产品新品种</t>
  </si>
  <si>
    <t>选用适宜马铃薯脱毒原原种 ，培育高原山区优质专用型马铃薯、荞燕麦新品种，筛选出适应性广、高产稳产、品质好、符合市场需求的优良新品种，改善凉山州品种布局，丰富凉山州特色农产品。</t>
  </si>
  <si>
    <t>生态效益指标</t>
  </si>
  <si>
    <t>减少农用化学品使用</t>
  </si>
  <si>
    <t>将绿色发展要求贯穿整个农作物生产周期，减少化学药剂和肥料使用，增强土地可持续绿色生产能力</t>
  </si>
  <si>
    <t>可持续影响指标</t>
  </si>
  <si>
    <t>为农作物示范推广提供科学依据</t>
  </si>
  <si>
    <t>满意度指标</t>
  </si>
  <si>
    <t>服务对象满意度指标</t>
  </si>
  <si>
    <t>群众满意度</t>
  </si>
  <si>
    <t>≥90%</t>
  </si>
  <si>
    <t>表7</t>
  </si>
  <si>
    <t>2022年州对县（市）转移支付项目绩效目标表</t>
  </si>
  <si>
    <r>
      <rPr>
        <sz val="12"/>
        <rFont val="宋体"/>
        <charset val="134"/>
      </rPr>
      <t>（</t>
    </r>
    <r>
      <rPr>
        <sz val="12"/>
        <rFont val="Times New Roman"/>
        <charset val="134"/>
      </rPr>
      <t xml:space="preserve">        2022  </t>
    </r>
    <r>
      <rPr>
        <sz val="12"/>
        <rFont val="宋体"/>
        <charset val="134"/>
      </rPr>
      <t>年度）</t>
    </r>
  </si>
  <si>
    <t>预算单位</t>
  </si>
  <si>
    <t>项目类型</t>
  </si>
  <si>
    <t>产业发展   □</t>
  </si>
  <si>
    <t>民生保障   □</t>
  </si>
  <si>
    <t>基础设施   □</t>
  </si>
  <si>
    <t>行政运行    □</t>
  </si>
  <si>
    <t>项目概况</t>
  </si>
  <si>
    <t>中长期规划（名称、文号，仅指常年项目）</t>
  </si>
  <si>
    <t>资金管理办法（名称、文号）</t>
  </si>
  <si>
    <t>绩效分配方式</t>
  </si>
  <si>
    <t>因素法  □   项目法  □  据实据效  □   因素法与项目法相结合  □</t>
  </si>
  <si>
    <t>立项依据</t>
  </si>
  <si>
    <t>使用范围</t>
  </si>
  <si>
    <t>申报（补助）条件</t>
  </si>
  <si>
    <t>项目起止年限</t>
  </si>
  <si>
    <t>项目资金
（万元）</t>
  </si>
  <si>
    <t xml:space="preserve"> 中长期资金总额：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</si>
  <si>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</si>
  <si>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</si>
  <si>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</si>
  <si>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</si>
  <si>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总体
目标</t>
  </si>
  <si>
    <t>中长期目标（20××年—20××+n年）</t>
  </si>
  <si>
    <t>年度目标</t>
  </si>
  <si>
    <t>绩
效
指
标</t>
  </si>
  <si>
    <t>一级
指标</t>
  </si>
  <si>
    <t>指标值（包含数字及文字描述）</t>
  </si>
  <si>
    <t>项目完成</t>
  </si>
  <si>
    <t xml:space="preserve"> 指标1：</t>
  </si>
  <si>
    <t xml:space="preserve"> 指标2：</t>
  </si>
  <si>
    <t xml:space="preserve"> ……</t>
  </si>
  <si>
    <t>……</t>
  </si>
  <si>
    <t>项目效益</t>
  </si>
  <si>
    <t>经济效益
指标</t>
  </si>
  <si>
    <t>社会效益
指标</t>
  </si>
  <si>
    <t>生态效益
指标</t>
  </si>
  <si>
    <t>可持续影响
指标</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</si>
</sst>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Red]\(#,##0\)"/>
    <numFmt numFmtId="177" formatCode="#,##0.0000"/>
  </numFmts>
  <fonts count="58">
    <font>
      <sz val="11"/>
      <color indexed="8"/>
      <name val="宋体"/>
      <charset val="1"/>
      <scheme val="minor"/>
    </font>
    <font>
      <sz val="12"/>
      <name val="宋体"/>
      <charset val="134"/>
    </font>
    <font>
      <sz val="11"/>
      <name val="宋体"/>
      <charset val="134"/>
    </font>
    <font>
      <sz val="16"/>
      <name val="方正小标宋简体"/>
      <charset val="134"/>
    </font>
    <font>
      <b/>
      <sz val="11"/>
      <name val="宋体"/>
      <charset val="134"/>
    </font>
    <font>
      <sz val="11"/>
      <color theme="1"/>
      <name val="宋体"/>
      <charset val="134"/>
      <scheme val="minor"/>
    </font>
    <font>
      <sz val="10"/>
      <name val="宋体"/>
      <charset val="134"/>
    </font>
    <font>
      <sz val="9"/>
      <name val="宋体"/>
      <charset val="134"/>
    </font>
    <font>
      <b/>
      <sz val="16"/>
      <color indexed="8"/>
      <name val="等线"/>
      <charset val="134"/>
    </font>
    <font>
      <sz val="11"/>
      <color indexed="8"/>
      <name val="等线"/>
      <charset val="134"/>
    </font>
    <font>
      <b/>
      <sz val="15"/>
      <name val="宋体"/>
      <charset val="134"/>
    </font>
    <font>
      <b/>
      <sz val="9"/>
      <name val="宋体"/>
      <charset val="134"/>
    </font>
    <font>
      <sz val="9"/>
      <color indexed="8"/>
      <name val="宋体"/>
      <charset val="134"/>
    </font>
    <font>
      <sz val="9"/>
      <name val="Times New Roman"/>
      <charset val="134"/>
    </font>
    <font>
      <b/>
      <sz val="9"/>
      <color indexed="8"/>
      <name val="宋体"/>
      <charset val="134"/>
    </font>
    <font>
      <sz val="10"/>
      <color rgb="FFC0C0C0"/>
      <name val="SimSun"/>
      <charset val="134"/>
    </font>
    <font>
      <sz val="10"/>
      <color rgb="FFC0C0C0"/>
      <name val="宋体"/>
      <charset val="134"/>
    </font>
    <font>
      <sz val="9"/>
      <name val="SimSun"/>
      <charset val="134"/>
    </font>
    <font>
      <b/>
      <sz val="16"/>
      <name val="黑体"/>
      <charset val="134"/>
    </font>
    <font>
      <sz val="9"/>
      <name val="Hiragino Sans GB"/>
      <charset val="134"/>
    </font>
    <font>
      <sz val="11"/>
      <name val="SimSun"/>
      <charset val="134"/>
    </font>
    <font>
      <sz val="9"/>
      <color rgb="FFC0C0C0"/>
      <name val="SimSun"/>
      <charset val="134"/>
    </font>
    <font>
      <sz val="11"/>
      <color rgb="FFC0C0C0"/>
      <name val="宋体"/>
      <charset val="134"/>
    </font>
    <font>
      <sz val="9"/>
      <name val="simhei"/>
      <charset val="134"/>
    </font>
    <font>
      <b/>
      <sz val="9"/>
      <name val="SimSun"/>
      <charset val="134"/>
    </font>
    <font>
      <b/>
      <sz val="11"/>
      <name val="SimSun"/>
      <charset val="134"/>
    </font>
    <font>
      <sz val="12"/>
      <color indexed="8"/>
      <name val="宋体"/>
      <charset val="1"/>
      <scheme val="minor"/>
    </font>
    <font>
      <sz val="12"/>
      <name val="SimSun"/>
      <charset val="134"/>
    </font>
    <font>
      <sz val="16"/>
      <name val="方正小标宋_GBK"/>
      <charset val="134"/>
    </font>
    <font>
      <sz val="14"/>
      <name val="宋体"/>
      <charset val="134"/>
    </font>
    <font>
      <sz val="10"/>
      <name val="SimSun"/>
      <charset val="134"/>
    </font>
    <font>
      <sz val="9"/>
      <color rgb="FFC0C0C0"/>
      <name val="Hiragino Sans GB"/>
      <charset val="134"/>
    </font>
    <font>
      <sz val="11"/>
      <color rgb="FFFFFFFF"/>
      <name val="宋体"/>
      <charset val="134"/>
    </font>
    <font>
      <b/>
      <sz val="12"/>
      <color indexed="8"/>
      <name val="黑体"/>
      <charset val="134"/>
    </font>
    <font>
      <b/>
      <sz val="48"/>
      <name val="黑体"/>
      <charset val="134"/>
    </font>
    <font>
      <sz val="72"/>
      <name val="方正小标宋简体"/>
      <charset val="134"/>
    </font>
    <font>
      <sz val="18"/>
      <name val="宋体"/>
      <charset val="134"/>
    </font>
    <font>
      <sz val="28"/>
      <name val="宋体"/>
      <charset val="134"/>
    </font>
    <font>
      <b/>
      <sz val="18"/>
      <color theme="3"/>
      <name val="宋体"/>
      <charset val="134"/>
      <scheme val="minor"/>
    </font>
    <font>
      <sz val="11"/>
      <color theme="1"/>
      <name val="宋体"/>
      <charset val="0"/>
      <scheme val="minor"/>
    </font>
    <font>
      <sz val="11"/>
      <color rgb="FF3F3F76"/>
      <name val="宋体"/>
      <charset val="0"/>
      <scheme val="minor"/>
    </font>
    <font>
      <sz val="11"/>
      <color theme="0"/>
      <name val="宋体"/>
      <charset val="0"/>
      <scheme val="minor"/>
    </font>
    <font>
      <sz val="11"/>
      <color rgb="FFFA7D00"/>
      <name val="宋体"/>
      <charset val="0"/>
      <scheme val="minor"/>
    </font>
    <font>
      <sz val="11"/>
      <color rgb="FF9C0006"/>
      <name val="宋体"/>
      <charset val="0"/>
      <scheme val="minor"/>
    </font>
    <font>
      <b/>
      <sz val="11"/>
      <color rgb="FF3F3F3F"/>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2"/>
      <name val="Times New Roman"/>
      <charset val="134"/>
    </font>
  </fonts>
  <fills count="36">
    <fill>
      <patternFill patternType="none"/>
    </fill>
    <fill>
      <patternFill patternType="gray125"/>
    </fill>
    <fill>
      <patternFill patternType="solid">
        <fgColor rgb="FFEFF2F7"/>
        <bgColor rgb="FFEFF2F7"/>
      </patternFill>
    </fill>
    <fill>
      <patternFill patternType="solid">
        <fgColor indexed="9"/>
        <bgColor indexed="64"/>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7" tint="0.799981688894314"/>
        <bgColor indexed="64"/>
      </patternFill>
    </fill>
    <fill>
      <patternFill patternType="solid">
        <fgColor theme="5"/>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9" tint="0.399975585192419"/>
        <bgColor indexed="64"/>
      </patternFill>
    </fill>
  </fills>
  <borders count="28">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rgb="FF000000"/>
      </left>
      <right style="thin">
        <color rgb="FF000000"/>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2">
    <xf numFmtId="0" fontId="0" fillId="0" borderId="0">
      <alignment vertical="center"/>
    </xf>
    <xf numFmtId="42" fontId="5" fillId="0" borderId="0" applyFont="0" applyFill="0" applyBorder="0" applyAlignment="0" applyProtection="0">
      <alignment vertical="center"/>
    </xf>
    <xf numFmtId="0" fontId="39" fillId="5" borderId="0" applyNumberFormat="0" applyBorder="0" applyAlignment="0" applyProtection="0">
      <alignment vertical="center"/>
    </xf>
    <xf numFmtId="0" fontId="40" fillId="6" borderId="20"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39" fillId="15" borderId="0" applyNumberFormat="0" applyBorder="0" applyAlignment="0" applyProtection="0">
      <alignment vertical="center"/>
    </xf>
    <xf numFmtId="0" fontId="43" fillId="10" borderId="0" applyNumberFormat="0" applyBorder="0" applyAlignment="0" applyProtection="0">
      <alignment vertical="center"/>
    </xf>
    <xf numFmtId="43" fontId="5" fillId="0" borderId="0" applyFont="0" applyFill="0" applyBorder="0" applyAlignment="0" applyProtection="0">
      <alignment vertical="center"/>
    </xf>
    <xf numFmtId="0" fontId="41" fillId="21" borderId="0" applyNumberFormat="0" applyBorder="0" applyAlignment="0" applyProtection="0">
      <alignment vertical="center"/>
    </xf>
    <xf numFmtId="0" fontId="46" fillId="0" borderId="0" applyNumberFormat="0" applyFill="0" applyBorder="0" applyAlignment="0" applyProtection="0">
      <alignment vertical="center"/>
    </xf>
    <xf numFmtId="9" fontId="5" fillId="0" borderId="0" applyFont="0" applyFill="0" applyBorder="0" applyAlignment="0" applyProtection="0">
      <alignment vertical="center"/>
    </xf>
    <xf numFmtId="0" fontId="47" fillId="0" borderId="0" applyNumberFormat="0" applyFill="0" applyBorder="0" applyAlignment="0" applyProtection="0">
      <alignment vertical="center"/>
    </xf>
    <xf numFmtId="0" fontId="5" fillId="23" borderId="24" applyNumberFormat="0" applyFont="0" applyAlignment="0" applyProtection="0">
      <alignment vertical="center"/>
    </xf>
    <xf numFmtId="0" fontId="41" fillId="14" borderId="0" applyNumberFormat="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25" applyNumberFormat="0" applyFill="0" applyAlignment="0" applyProtection="0">
      <alignment vertical="center"/>
    </xf>
    <xf numFmtId="0" fontId="52" fillId="0" borderId="25" applyNumberFormat="0" applyFill="0" applyAlignment="0" applyProtection="0">
      <alignment vertical="center"/>
    </xf>
    <xf numFmtId="0" fontId="41" fillId="28" borderId="0" applyNumberFormat="0" applyBorder="0" applyAlignment="0" applyProtection="0">
      <alignment vertical="center"/>
    </xf>
    <xf numFmtId="0" fontId="48" fillId="0" borderId="26" applyNumberFormat="0" applyFill="0" applyAlignment="0" applyProtection="0">
      <alignment vertical="center"/>
    </xf>
    <xf numFmtId="0" fontId="41" fillId="27" borderId="0" applyNumberFormat="0" applyBorder="0" applyAlignment="0" applyProtection="0">
      <alignment vertical="center"/>
    </xf>
    <xf numFmtId="0" fontId="44" fillId="13" borderId="22" applyNumberFormat="0" applyAlignment="0" applyProtection="0">
      <alignment vertical="center"/>
    </xf>
    <xf numFmtId="0" fontId="55" fillId="13" borderId="20" applyNumberFormat="0" applyAlignment="0" applyProtection="0">
      <alignment vertical="center"/>
    </xf>
    <xf numFmtId="0" fontId="56" fillId="30" borderId="27" applyNumberFormat="0" applyAlignment="0" applyProtection="0">
      <alignment vertical="center"/>
    </xf>
    <xf numFmtId="0" fontId="39" fillId="22" borderId="0" applyNumberFormat="0" applyBorder="0" applyAlignment="0" applyProtection="0">
      <alignment vertical="center"/>
    </xf>
    <xf numFmtId="0" fontId="41" fillId="9" borderId="0" applyNumberFormat="0" applyBorder="0" applyAlignment="0" applyProtection="0">
      <alignment vertical="center"/>
    </xf>
    <xf numFmtId="0" fontId="42" fillId="0" borderId="21" applyNumberFormat="0" applyFill="0" applyAlignment="0" applyProtection="0">
      <alignment vertical="center"/>
    </xf>
    <xf numFmtId="0" fontId="45" fillId="0" borderId="23" applyNumberFormat="0" applyFill="0" applyAlignment="0" applyProtection="0">
      <alignment vertical="center"/>
    </xf>
    <xf numFmtId="0" fontId="53" fillId="26" borderId="0" applyNumberFormat="0" applyBorder="0" applyAlignment="0" applyProtection="0">
      <alignment vertical="center"/>
    </xf>
    <xf numFmtId="0" fontId="54" fillId="29" borderId="0" applyNumberFormat="0" applyBorder="0" applyAlignment="0" applyProtection="0">
      <alignment vertical="center"/>
    </xf>
    <xf numFmtId="0" fontId="39" fillId="20" borderId="0" applyNumberFormat="0" applyBorder="0" applyAlignment="0" applyProtection="0">
      <alignment vertical="center"/>
    </xf>
    <xf numFmtId="0" fontId="41" fillId="31" borderId="0" applyNumberFormat="0" applyBorder="0" applyAlignment="0" applyProtection="0">
      <alignment vertical="center"/>
    </xf>
    <xf numFmtId="0" fontId="39" fillId="12"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9" fillId="33" borderId="0" applyNumberFormat="0" applyBorder="0" applyAlignment="0" applyProtection="0">
      <alignment vertical="center"/>
    </xf>
    <xf numFmtId="0" fontId="41" fillId="25" borderId="0" applyNumberFormat="0" applyBorder="0" applyAlignment="0" applyProtection="0">
      <alignment vertical="center"/>
    </xf>
    <xf numFmtId="0" fontId="41" fillId="34" borderId="0" applyNumberFormat="0" applyBorder="0" applyAlignment="0" applyProtection="0">
      <alignment vertical="center"/>
    </xf>
    <xf numFmtId="0" fontId="39" fillId="8" borderId="0" applyNumberFormat="0" applyBorder="0" applyAlignment="0" applyProtection="0">
      <alignment vertical="center"/>
    </xf>
    <xf numFmtId="0" fontId="39" fillId="17" borderId="0" applyNumberFormat="0" applyBorder="0" applyAlignment="0" applyProtection="0">
      <alignment vertical="center"/>
    </xf>
    <xf numFmtId="0" fontId="41" fillId="7" borderId="0" applyNumberFormat="0" applyBorder="0" applyAlignment="0" applyProtection="0">
      <alignment vertical="center"/>
    </xf>
    <xf numFmtId="0" fontId="1" fillId="0" borderId="0"/>
    <xf numFmtId="0" fontId="39" fillId="32" borderId="0" applyNumberFormat="0" applyBorder="0" applyAlignment="0" applyProtection="0">
      <alignment vertical="center"/>
    </xf>
    <xf numFmtId="0" fontId="41" fillId="11" borderId="0" applyNumberFormat="0" applyBorder="0" applyAlignment="0" applyProtection="0">
      <alignment vertical="center"/>
    </xf>
    <xf numFmtId="0" fontId="41" fillId="24" borderId="0" applyNumberFormat="0" applyBorder="0" applyAlignment="0" applyProtection="0">
      <alignment vertical="center"/>
    </xf>
    <xf numFmtId="0" fontId="39" fillId="16" borderId="0" applyNumberFormat="0" applyBorder="0" applyAlignment="0" applyProtection="0">
      <alignment vertical="center"/>
    </xf>
    <xf numFmtId="1" fontId="12" fillId="0" borderId="0"/>
    <xf numFmtId="0" fontId="41" fillId="35" borderId="0" applyNumberFormat="0" applyBorder="0" applyAlignment="0" applyProtection="0">
      <alignment vertical="center"/>
    </xf>
    <xf numFmtId="0" fontId="1" fillId="0" borderId="0"/>
  </cellStyleXfs>
  <cellXfs count="243">
    <xf numFmtId="0" fontId="0" fillId="0" borderId="0" xfId="0" applyFont="1">
      <alignment vertical="center"/>
    </xf>
    <xf numFmtId="0" fontId="1" fillId="0" borderId="0" xfId="44" applyFont="1" applyAlignment="1">
      <alignment vertical="center" wrapText="1"/>
    </xf>
    <xf numFmtId="0" fontId="2" fillId="0" borderId="0" xfId="51" applyNumberFormat="1" applyFont="1" applyFill="1" applyBorder="1" applyAlignment="1">
      <alignment vertical="center" wrapText="1"/>
    </xf>
    <xf numFmtId="0" fontId="1" fillId="0" borderId="0" xfId="44" applyAlignment="1">
      <alignment vertical="center" wrapText="1"/>
    </xf>
    <xf numFmtId="0" fontId="3" fillId="0" borderId="0" xfId="44" applyFont="1" applyAlignment="1">
      <alignment horizontal="center" vertical="center" wrapText="1"/>
    </xf>
    <xf numFmtId="0" fontId="1" fillId="0" borderId="0" xfId="44" applyFont="1" applyAlignment="1">
      <alignment horizontal="center" vertical="center" wrapText="1"/>
    </xf>
    <xf numFmtId="0" fontId="1" fillId="0" borderId="1" xfId="44" applyFont="1" applyBorder="1" applyAlignment="1">
      <alignment vertical="center"/>
    </xf>
    <xf numFmtId="0" fontId="1" fillId="0" borderId="1" xfId="44" applyFont="1" applyBorder="1" applyAlignment="1">
      <alignment vertical="center" wrapText="1"/>
    </xf>
    <xf numFmtId="0" fontId="1" fillId="0" borderId="0" xfId="44" applyFont="1" applyBorder="1" applyAlignment="1">
      <alignment vertical="center" wrapText="1"/>
    </xf>
    <xf numFmtId="0" fontId="1" fillId="0" borderId="2" xfId="44" applyBorder="1" applyAlignment="1">
      <alignment horizontal="center" vertical="center" wrapText="1"/>
    </xf>
    <xf numFmtId="0" fontId="1" fillId="0" borderId="3" xfId="44" applyBorder="1" applyAlignment="1">
      <alignment horizontal="center" vertical="center" wrapText="1"/>
    </xf>
    <xf numFmtId="0" fontId="1" fillId="0" borderId="4" xfId="44" applyBorder="1" applyAlignment="1">
      <alignment horizontal="center" vertical="center" wrapText="1"/>
    </xf>
    <xf numFmtId="0" fontId="1" fillId="0" borderId="2" xfId="44" applyFont="1" applyBorder="1" applyAlignment="1">
      <alignment horizontal="center" vertical="center" wrapText="1"/>
    </xf>
    <xf numFmtId="0" fontId="1" fillId="0" borderId="3" xfId="44" applyFont="1" applyBorder="1" applyAlignment="1">
      <alignment horizontal="center" vertical="center" wrapText="1"/>
    </xf>
    <xf numFmtId="0" fontId="1" fillId="0" borderId="4" xfId="44" applyFont="1" applyBorder="1" applyAlignment="1">
      <alignment horizontal="center" vertical="center" wrapText="1"/>
    </xf>
    <xf numFmtId="0" fontId="1" fillId="0" borderId="5" xfId="44" applyFont="1" applyBorder="1" applyAlignment="1">
      <alignment horizontal="center" vertical="center" wrapText="1"/>
    </xf>
    <xf numFmtId="0" fontId="4" fillId="0" borderId="4" xfId="51" applyNumberFormat="1" applyFont="1" applyFill="1" applyBorder="1" applyAlignment="1">
      <alignment horizontal="center" vertical="center" wrapText="1"/>
    </xf>
    <xf numFmtId="0" fontId="2" fillId="0" borderId="4" xfId="51" applyNumberFormat="1" applyFont="1" applyFill="1" applyBorder="1" applyAlignment="1">
      <alignment vertical="center"/>
    </xf>
    <xf numFmtId="0" fontId="2" fillId="0" borderId="2" xfId="51" applyNumberFormat="1" applyFont="1" applyFill="1" applyBorder="1" applyAlignment="1">
      <alignment horizontal="center" vertical="center" wrapText="1"/>
    </xf>
    <xf numFmtId="0" fontId="2" fillId="0" borderId="3" xfId="51" applyNumberFormat="1" applyFont="1" applyFill="1" applyBorder="1" applyAlignment="1">
      <alignment horizontal="center" vertical="center" wrapText="1"/>
    </xf>
    <xf numFmtId="0" fontId="2" fillId="0" borderId="4" xfId="51" applyNumberFormat="1" applyFont="1" applyFill="1" applyBorder="1" applyAlignment="1">
      <alignment horizontal="center" vertical="center" wrapText="1"/>
    </xf>
    <xf numFmtId="0" fontId="2" fillId="0" borderId="4" xfId="51" applyNumberFormat="1" applyFont="1" applyFill="1" applyBorder="1" applyAlignment="1">
      <alignment vertical="center" wrapText="1"/>
    </xf>
    <xf numFmtId="0" fontId="2" fillId="0" borderId="2" xfId="51" applyNumberFormat="1" applyFont="1" applyFill="1" applyBorder="1" applyAlignment="1">
      <alignment horizontal="center" vertical="center"/>
    </xf>
    <xf numFmtId="0" fontId="2" fillId="0" borderId="3" xfId="51" applyNumberFormat="1" applyFont="1" applyFill="1" applyBorder="1" applyAlignment="1">
      <alignment horizontal="center" vertical="center"/>
    </xf>
    <xf numFmtId="0" fontId="2" fillId="0" borderId="4" xfId="51" applyNumberFormat="1" applyFont="1" applyFill="1" applyBorder="1" applyAlignment="1">
      <alignment horizontal="center" vertical="center" shrinkToFit="1"/>
    </xf>
    <xf numFmtId="0" fontId="2" fillId="0" borderId="2" xfId="51" applyNumberFormat="1" applyFont="1" applyFill="1" applyBorder="1" applyAlignment="1">
      <alignment horizontal="center" vertical="center" shrinkToFit="1"/>
    </xf>
    <xf numFmtId="0" fontId="2" fillId="0" borderId="3" xfId="51" applyNumberFormat="1" applyFont="1" applyFill="1" applyBorder="1" applyAlignment="1">
      <alignment horizontal="center" vertical="center" shrinkToFit="1"/>
    </xf>
    <xf numFmtId="0" fontId="5" fillId="0" borderId="4" xfId="51" applyNumberFormat="1" applyFont="1" applyFill="1" applyBorder="1" applyAlignment="1">
      <alignment vertical="center"/>
    </xf>
    <xf numFmtId="0" fontId="1" fillId="0" borderId="4" xfId="44" applyFont="1" applyBorder="1" applyAlignment="1">
      <alignment vertical="center" wrapText="1"/>
    </xf>
    <xf numFmtId="0" fontId="1" fillId="0" borderId="4" xfId="44" applyFont="1" applyBorder="1" applyAlignment="1">
      <alignment horizontal="left" vertical="center" wrapText="1"/>
    </xf>
    <xf numFmtId="0" fontId="1" fillId="0" borderId="4" xfId="44" applyBorder="1" applyAlignment="1">
      <alignment horizontal="right" vertical="center" wrapText="1"/>
    </xf>
    <xf numFmtId="0" fontId="1" fillId="0" borderId="4" xfId="44" applyFont="1" applyBorder="1" applyAlignment="1">
      <alignment horizontal="left" vertical="top" wrapText="1"/>
    </xf>
    <xf numFmtId="0" fontId="1" fillId="0" borderId="4" xfId="44" applyBorder="1" applyAlignment="1">
      <alignment horizontal="left" vertical="top" wrapText="1"/>
    </xf>
    <xf numFmtId="0" fontId="6" fillId="0" borderId="4" xfId="44" applyFont="1" applyBorder="1" applyAlignment="1">
      <alignment horizontal="center" vertical="center" wrapText="1"/>
    </xf>
    <xf numFmtId="0" fontId="1" fillId="0" borderId="4" xfId="44" applyBorder="1" applyAlignment="1">
      <alignment vertical="center" wrapText="1"/>
    </xf>
    <xf numFmtId="0" fontId="7" fillId="0" borderId="0" xfId="44" applyFont="1" applyAlignment="1">
      <alignment horizontal="right" vertical="center" wrapText="1"/>
    </xf>
    <xf numFmtId="0" fontId="2" fillId="0" borderId="5" xfId="51" applyNumberFormat="1" applyFont="1" applyFill="1" applyBorder="1" applyAlignment="1">
      <alignment horizontal="center" vertical="center" wrapText="1"/>
    </xf>
    <xf numFmtId="0" fontId="2" fillId="0" borderId="5" xfId="51" applyNumberFormat="1" applyFont="1" applyFill="1" applyBorder="1" applyAlignment="1">
      <alignment horizontal="center" vertical="center"/>
    </xf>
    <xf numFmtId="0" fontId="2" fillId="0" borderId="5" xfId="51" applyNumberFormat="1" applyFont="1" applyFill="1" applyBorder="1" applyAlignment="1">
      <alignment horizontal="center" vertical="center" shrinkToFit="1"/>
    </xf>
    <xf numFmtId="0" fontId="8" fillId="0" borderId="0" xfId="0" applyFont="1" applyFill="1" applyBorder="1" applyAlignment="1">
      <alignment horizontal="center" vertical="center" wrapText="1"/>
    </xf>
    <xf numFmtId="0" fontId="0" fillId="0" borderId="0" xfId="0">
      <alignment vertical="center"/>
    </xf>
    <xf numFmtId="0" fontId="8" fillId="0" borderId="0" xfId="0" applyFont="1" applyFill="1" applyAlignment="1">
      <alignment horizontal="center" vertical="center" wrapText="1"/>
    </xf>
    <xf numFmtId="0" fontId="1" fillId="0" borderId="4" xfId="51"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4" xfId="0" applyFont="1" applyFill="1" applyBorder="1" applyAlignment="1">
      <alignment horizontal="left" vertical="center" wrapText="1"/>
    </xf>
    <xf numFmtId="49" fontId="9" fillId="0" borderId="4" xfId="0" applyNumberFormat="1" applyFont="1" applyFill="1" applyBorder="1" applyAlignment="1">
      <alignment horizontal="center" vertical="center" wrapText="1"/>
    </xf>
    <xf numFmtId="0" fontId="2" fillId="0" borderId="4" xfId="51" applyFont="1" applyFill="1" applyBorder="1" applyAlignment="1">
      <alignment horizontal="center" vertical="center" wrapText="1"/>
    </xf>
    <xf numFmtId="0" fontId="10" fillId="0" borderId="4" xfId="0" applyFont="1" applyBorder="1" applyAlignment="1">
      <alignment horizontal="center" vertical="center" wrapText="1"/>
    </xf>
    <xf numFmtId="0" fontId="2" fillId="0" borderId="4" xfId="0" applyFont="1" applyBorder="1" applyAlignment="1">
      <alignment vertical="center" wrapText="1"/>
    </xf>
    <xf numFmtId="0" fontId="11" fillId="2" borderId="4" xfId="0" applyFont="1" applyFill="1" applyBorder="1" applyAlignment="1">
      <alignment horizontal="center" vertical="center" wrapText="1"/>
    </xf>
    <xf numFmtId="0" fontId="7" fillId="0" borderId="4" xfId="0" applyFont="1" applyBorder="1" applyAlignment="1">
      <alignment vertical="center" wrapText="1"/>
    </xf>
    <xf numFmtId="0" fontId="7" fillId="0" borderId="6" xfId="0" applyFont="1" applyBorder="1" applyAlignment="1">
      <alignment horizontal="center" vertical="center" wrapText="1"/>
    </xf>
    <xf numFmtId="4" fontId="7" fillId="0" borderId="6" xfId="0" applyNumberFormat="1" applyFont="1" applyBorder="1" applyAlignment="1">
      <alignment horizontal="center" vertical="center" wrapText="1"/>
    </xf>
    <xf numFmtId="0" fontId="7" fillId="0" borderId="4" xfId="0" applyFont="1" applyBorder="1" applyAlignment="1">
      <alignment vertical="center"/>
    </xf>
    <xf numFmtId="0" fontId="7" fillId="0" borderId="7" xfId="0" applyFont="1" applyBorder="1" applyAlignment="1">
      <alignment horizontal="center" vertical="center" wrapText="1"/>
    </xf>
    <xf numFmtId="4" fontId="7" fillId="0" borderId="7" xfId="0" applyNumberFormat="1" applyFont="1" applyBorder="1" applyAlignment="1">
      <alignment horizontal="center" vertical="center" wrapText="1"/>
    </xf>
    <xf numFmtId="0" fontId="7" fillId="0" borderId="8" xfId="0" applyFont="1" applyBorder="1" applyAlignment="1">
      <alignment horizontal="center" vertical="center" wrapText="1"/>
    </xf>
    <xf numFmtId="4" fontId="7" fillId="0" borderId="8" xfId="0" applyNumberFormat="1" applyFont="1" applyBorder="1" applyAlignment="1">
      <alignment horizontal="center" vertical="center" wrapText="1"/>
    </xf>
    <xf numFmtId="0" fontId="2" fillId="0" borderId="4" xfId="0" applyFont="1" applyBorder="1" applyAlignment="1">
      <alignment horizontal="right" vertical="center" wrapText="1"/>
    </xf>
    <xf numFmtId="1" fontId="12" fillId="0" borderId="0" xfId="49" applyNumberFormat="1" applyFill="1"/>
    <xf numFmtId="0" fontId="7" fillId="0" borderId="0" xfId="49" applyNumberFormat="1" applyFont="1" applyFill="1"/>
    <xf numFmtId="0" fontId="7" fillId="3" borderId="0" xfId="49" applyNumberFormat="1" applyFont="1" applyFill="1"/>
    <xf numFmtId="0" fontId="7" fillId="3" borderId="0" xfId="49" applyNumberFormat="1" applyFont="1" applyFill="1" applyAlignment="1">
      <alignment horizontal="right" vertical="center"/>
    </xf>
    <xf numFmtId="0" fontId="3" fillId="0" borderId="0" xfId="49" applyNumberFormat="1" applyFont="1" applyFill="1" applyAlignment="1" applyProtection="1">
      <alignment horizontal="center" vertical="center"/>
    </xf>
    <xf numFmtId="0" fontId="7" fillId="0" borderId="1" xfId="49" applyNumberFormat="1" applyFont="1" applyFill="1" applyBorder="1" applyAlignment="1" applyProtection="1">
      <alignment horizontal="left" vertical="center"/>
    </xf>
    <xf numFmtId="0" fontId="7" fillId="0" borderId="1" xfId="49" applyNumberFormat="1" applyFont="1" applyFill="1" applyBorder="1" applyAlignment="1" applyProtection="1">
      <alignment horizontal="left"/>
    </xf>
    <xf numFmtId="0" fontId="7" fillId="0" borderId="0" xfId="49" applyNumberFormat="1" applyFont="1" applyFill="1" applyAlignment="1" applyProtection="1">
      <alignment horizontal="left"/>
    </xf>
    <xf numFmtId="0" fontId="6" fillId="0" borderId="0" xfId="49" applyNumberFormat="1" applyFont="1" applyFill="1" applyAlignment="1">
      <alignment horizontal="right" vertical="center"/>
    </xf>
    <xf numFmtId="0" fontId="7" fillId="0" borderId="2" xfId="49" applyNumberFormat="1" applyFont="1" applyFill="1" applyBorder="1" applyAlignment="1">
      <alignment horizontal="center" vertical="center"/>
    </xf>
    <xf numFmtId="0" fontId="7" fillId="0" borderId="3" xfId="49" applyNumberFormat="1" applyFont="1" applyFill="1" applyBorder="1" applyAlignment="1">
      <alignment horizontal="center" vertical="center"/>
    </xf>
    <xf numFmtId="0" fontId="7" fillId="0" borderId="5" xfId="49" applyNumberFormat="1" applyFont="1" applyFill="1" applyBorder="1" applyAlignment="1">
      <alignment horizontal="center" vertical="center"/>
    </xf>
    <xf numFmtId="0" fontId="7" fillId="0" borderId="4" xfId="49" applyNumberFormat="1" applyFont="1" applyFill="1" applyBorder="1" applyAlignment="1" applyProtection="1">
      <alignment horizontal="center" vertical="center"/>
    </xf>
    <xf numFmtId="1" fontId="7" fillId="0" borderId="2" xfId="49" applyNumberFormat="1" applyFont="1" applyFill="1" applyBorder="1" applyAlignment="1" applyProtection="1">
      <alignment horizontal="center" vertical="center" wrapText="1"/>
    </xf>
    <xf numFmtId="0" fontId="7" fillId="0" borderId="2" xfId="49" applyNumberFormat="1" applyFont="1" applyFill="1" applyBorder="1" applyAlignment="1" applyProtection="1">
      <alignment horizontal="center" vertical="center" wrapText="1"/>
    </xf>
    <xf numFmtId="0" fontId="7" fillId="0" borderId="4" xfId="49" applyNumberFormat="1" applyFont="1" applyFill="1" applyBorder="1" applyAlignment="1" applyProtection="1">
      <alignment horizontal="center" vertical="center" wrapText="1"/>
    </xf>
    <xf numFmtId="0" fontId="7" fillId="3" borderId="6" xfId="49" applyNumberFormat="1" applyFont="1" applyFill="1" applyBorder="1" applyAlignment="1">
      <alignment horizontal="center" vertical="center" wrapText="1"/>
    </xf>
    <xf numFmtId="0" fontId="7" fillId="0" borderId="6" xfId="49" applyNumberFormat="1" applyFont="1" applyFill="1" applyBorder="1" applyAlignment="1">
      <alignment horizontal="center" vertical="center" wrapText="1"/>
    </xf>
    <xf numFmtId="0" fontId="7" fillId="0" borderId="9" xfId="49" applyNumberFormat="1" applyFont="1" applyFill="1" applyBorder="1" applyAlignment="1">
      <alignment horizontal="center" vertical="center" wrapText="1"/>
    </xf>
    <xf numFmtId="1" fontId="7" fillId="0" borderId="9" xfId="49" applyNumberFormat="1" applyFont="1" applyFill="1" applyBorder="1" applyAlignment="1" applyProtection="1">
      <alignment horizontal="center" vertical="center" wrapText="1"/>
    </xf>
    <xf numFmtId="0" fontId="7" fillId="0" borderId="9" xfId="49" applyNumberFormat="1" applyFont="1" applyFill="1" applyBorder="1" applyAlignment="1" applyProtection="1">
      <alignment horizontal="center" vertical="center" wrapText="1"/>
    </xf>
    <xf numFmtId="0" fontId="7" fillId="0" borderId="6" xfId="49" applyNumberFormat="1" applyFont="1" applyFill="1" applyBorder="1" applyAlignment="1" applyProtection="1">
      <alignment horizontal="center" vertical="center" wrapText="1"/>
    </xf>
    <xf numFmtId="0" fontId="7" fillId="0" borderId="6" xfId="49" applyNumberFormat="1" applyFont="1" applyFill="1" applyBorder="1" applyAlignment="1" applyProtection="1">
      <alignment horizontal="center" vertical="center"/>
    </xf>
    <xf numFmtId="49" fontId="7" fillId="0" borderId="10" xfId="49" applyNumberFormat="1" applyFont="1" applyFill="1" applyBorder="1" applyAlignment="1" applyProtection="1">
      <alignment vertical="center" wrapText="1"/>
    </xf>
    <xf numFmtId="176" fontId="7" fillId="0" borderId="10" xfId="49" applyNumberFormat="1" applyFont="1" applyFill="1" applyBorder="1" applyAlignment="1" applyProtection="1">
      <alignment vertical="center" wrapText="1"/>
    </xf>
    <xf numFmtId="0" fontId="7" fillId="3" borderId="10" xfId="49" applyNumberFormat="1" applyFont="1" applyFill="1" applyBorder="1" applyAlignment="1" applyProtection="1">
      <alignment vertical="center" wrapText="1"/>
    </xf>
    <xf numFmtId="0" fontId="13" fillId="3" borderId="10" xfId="49" applyNumberFormat="1" applyFont="1" applyFill="1" applyBorder="1" applyAlignment="1" applyProtection="1">
      <alignment vertical="center" wrapText="1"/>
    </xf>
    <xf numFmtId="1" fontId="7" fillId="0" borderId="10" xfId="49" applyNumberFormat="1" applyFont="1" applyFill="1" applyBorder="1" applyAlignment="1" applyProtection="1">
      <alignment vertical="center" wrapText="1"/>
    </xf>
    <xf numFmtId="0" fontId="11" fillId="3" borderId="10" xfId="49" applyNumberFormat="1" applyFont="1" applyFill="1" applyBorder="1" applyAlignment="1" applyProtection="1">
      <alignment vertical="center" wrapText="1"/>
    </xf>
    <xf numFmtId="0" fontId="12" fillId="3" borderId="10" xfId="49" applyNumberFormat="1" applyFont="1" applyFill="1" applyBorder="1"/>
    <xf numFmtId="0" fontId="14" fillId="3" borderId="10" xfId="49" applyNumberFormat="1" applyFont="1" applyFill="1" applyBorder="1"/>
    <xf numFmtId="1" fontId="12" fillId="0" borderId="10" xfId="49" applyNumberFormat="1" applyFill="1" applyBorder="1"/>
    <xf numFmtId="0" fontId="7" fillId="3" borderId="10" xfId="49" applyNumberFormat="1" applyFont="1" applyFill="1" applyBorder="1" applyAlignment="1" applyProtection="1">
      <alignment vertical="center"/>
    </xf>
    <xf numFmtId="0" fontId="12" fillId="3" borderId="0" xfId="49" applyNumberFormat="1" applyFont="1" applyFill="1" applyBorder="1"/>
    <xf numFmtId="0" fontId="12" fillId="3" borderId="0" xfId="49" applyNumberFormat="1" applyFont="1" applyFill="1"/>
    <xf numFmtId="1" fontId="12" fillId="0" borderId="0" xfId="49" applyNumberFormat="1" applyFill="1" applyBorder="1"/>
    <xf numFmtId="0" fontId="12" fillId="0" borderId="0" xfId="49" applyNumberFormat="1" applyFont="1" applyFill="1"/>
    <xf numFmtId="0" fontId="7" fillId="3" borderId="0" xfId="49" applyNumberFormat="1" applyFont="1" applyFill="1" applyAlignment="1" applyProtection="1">
      <alignment vertical="center" wrapText="1"/>
    </xf>
    <xf numFmtId="0" fontId="15" fillId="0" borderId="11" xfId="0" applyFont="1" applyBorder="1" applyAlignment="1">
      <alignment vertical="center" wrapText="1"/>
    </xf>
    <xf numFmtId="0" fontId="16" fillId="0" borderId="11" xfId="0" applyFont="1" applyBorder="1" applyAlignment="1">
      <alignment vertical="center" wrapText="1"/>
    </xf>
    <xf numFmtId="0" fontId="17" fillId="0" borderId="11" xfId="0" applyFont="1" applyBorder="1" applyAlignment="1">
      <alignment vertical="center" wrapText="1"/>
    </xf>
    <xf numFmtId="0" fontId="18" fillId="0" borderId="11" xfId="0" applyFont="1" applyBorder="1" applyAlignment="1">
      <alignment horizontal="center" vertical="center"/>
    </xf>
    <xf numFmtId="0" fontId="17" fillId="0" borderId="12" xfId="0" applyFont="1" applyBorder="1" applyAlignment="1">
      <alignment vertical="center" wrapText="1"/>
    </xf>
    <xf numFmtId="0" fontId="2" fillId="0" borderId="12" xfId="0" applyFont="1" applyBorder="1" applyAlignment="1">
      <alignment vertical="center" wrapText="1"/>
    </xf>
    <xf numFmtId="0" fontId="19" fillId="0" borderId="12" xfId="0" applyFont="1" applyBorder="1" applyAlignment="1">
      <alignment vertical="center" wrapText="1"/>
    </xf>
    <xf numFmtId="0" fontId="20" fillId="0" borderId="12" xfId="0" applyFont="1" applyBorder="1" applyAlignment="1">
      <alignment horizontal="center" vertical="center" wrapText="1"/>
    </xf>
    <xf numFmtId="0" fontId="4" fillId="0" borderId="4" xfId="0" applyFont="1" applyFill="1" applyBorder="1" applyAlignment="1">
      <alignment horizontal="center" vertical="center" wrapText="1"/>
    </xf>
    <xf numFmtId="0" fontId="17" fillId="0" borderId="13" xfId="0" applyFont="1" applyBorder="1" applyAlignment="1">
      <alignment vertical="center" wrapText="1"/>
    </xf>
    <xf numFmtId="0" fontId="7" fillId="0" borderId="13" xfId="0" applyFont="1" applyBorder="1" applyAlignment="1">
      <alignment vertical="center" wrapText="1"/>
    </xf>
    <xf numFmtId="4" fontId="2" fillId="0" borderId="4" xfId="0" applyNumberFormat="1" applyFont="1" applyFill="1" applyBorder="1" applyAlignment="1">
      <alignment horizontal="right" vertical="center"/>
    </xf>
    <xf numFmtId="0" fontId="17" fillId="0" borderId="14" xfId="0" applyFont="1" applyBorder="1" applyAlignment="1">
      <alignment vertical="center" wrapText="1"/>
    </xf>
    <xf numFmtId="0" fontId="15" fillId="0" borderId="15" xfId="0" applyFont="1" applyBorder="1" applyAlignment="1">
      <alignment vertical="center" wrapText="1"/>
    </xf>
    <xf numFmtId="0" fontId="17" fillId="0" borderId="15" xfId="0" applyFont="1" applyBorder="1" applyAlignment="1">
      <alignment vertical="center" wrapText="1"/>
    </xf>
    <xf numFmtId="0" fontId="7" fillId="0" borderId="15" xfId="0" applyFont="1" applyBorder="1" applyAlignment="1">
      <alignment vertical="center" wrapText="1"/>
    </xf>
    <xf numFmtId="0" fontId="17" fillId="0" borderId="16" xfId="0" applyFont="1" applyBorder="1" applyAlignment="1">
      <alignment vertical="center" wrapText="1"/>
    </xf>
    <xf numFmtId="0" fontId="21" fillId="0" borderId="15" xfId="0" applyFont="1" applyBorder="1" applyAlignment="1">
      <alignment vertical="center" wrapText="1"/>
    </xf>
    <xf numFmtId="0" fontId="22" fillId="0" borderId="11" xfId="0" applyFont="1" applyBorder="1" applyAlignment="1">
      <alignment vertical="center" wrapText="1"/>
    </xf>
    <xf numFmtId="0" fontId="21" fillId="0" borderId="11" xfId="0" applyFont="1" applyBorder="1" applyAlignment="1">
      <alignment vertical="center" wrapText="1"/>
    </xf>
    <xf numFmtId="0" fontId="4" fillId="0" borderId="4" xfId="0" applyFont="1" applyFill="1" applyBorder="1" applyAlignment="1">
      <alignment horizontal="center" vertical="center"/>
    </xf>
    <xf numFmtId="0" fontId="23" fillId="0" borderId="0" xfId="0" applyFont="1" applyBorder="1" applyAlignment="1">
      <alignment vertical="center" wrapText="1"/>
    </xf>
    <xf numFmtId="0" fontId="24" fillId="0" borderId="15" xfId="0" applyFont="1" applyBorder="1" applyAlignment="1">
      <alignment vertical="center" wrapText="1"/>
    </xf>
    <xf numFmtId="4" fontId="25" fillId="0" borderId="4" xfId="0" applyNumberFormat="1" applyFont="1" applyFill="1" applyBorder="1" applyAlignment="1">
      <alignment horizontal="right" vertical="center"/>
    </xf>
    <xf numFmtId="0" fontId="2" fillId="0" borderId="4" xfId="0" applyFont="1" applyFill="1" applyBorder="1" applyAlignment="1">
      <alignment horizontal="center" vertical="center"/>
    </xf>
    <xf numFmtId="0" fontId="2" fillId="0" borderId="4" xfId="0" applyFont="1" applyFill="1" applyBorder="1" applyAlignment="1">
      <alignment horizontal="left" vertical="center"/>
    </xf>
    <xf numFmtId="0" fontId="19" fillId="0" borderId="14" xfId="0" applyFont="1" applyBorder="1" applyAlignment="1">
      <alignment vertical="center" wrapText="1"/>
    </xf>
    <xf numFmtId="0" fontId="19" fillId="0" borderId="16" xfId="0" applyFont="1" applyBorder="1" applyAlignment="1">
      <alignment vertical="center" wrapText="1"/>
    </xf>
    <xf numFmtId="0" fontId="26" fillId="0" borderId="0" xfId="0" applyFont="1">
      <alignment vertical="center"/>
    </xf>
    <xf numFmtId="0" fontId="6" fillId="0" borderId="11" xfId="0" applyFont="1" applyBorder="1" applyAlignment="1">
      <alignment vertical="center" wrapText="1"/>
    </xf>
    <xf numFmtId="0" fontId="1" fillId="0" borderId="13" xfId="0" applyFont="1" applyBorder="1" applyAlignment="1">
      <alignment vertical="center" wrapText="1"/>
    </xf>
    <xf numFmtId="4" fontId="1" fillId="0" borderId="4" xfId="0" applyNumberFormat="1" applyFont="1" applyFill="1" applyBorder="1" applyAlignment="1">
      <alignment horizontal="right" vertical="center"/>
    </xf>
    <xf numFmtId="0" fontId="26" fillId="0" borderId="4" xfId="0" applyFont="1" applyBorder="1">
      <alignment vertical="center"/>
    </xf>
    <xf numFmtId="4" fontId="27" fillId="0" borderId="4" xfId="0" applyNumberFormat="1" applyFont="1" applyBorder="1" applyAlignment="1">
      <alignment horizontal="right" vertical="center"/>
    </xf>
    <xf numFmtId="0" fontId="1" fillId="0" borderId="15" xfId="0" applyFont="1" applyBorder="1" applyAlignment="1">
      <alignment vertical="center" wrapText="1"/>
    </xf>
    <xf numFmtId="1" fontId="12" fillId="0" borderId="0" xfId="49" applyNumberFormat="1" applyFill="1" applyBorder="1" applyAlignment="1"/>
    <xf numFmtId="0" fontId="7" fillId="0" borderId="0" xfId="49" applyNumberFormat="1" applyFont="1" applyFill="1" applyBorder="1" applyAlignment="1"/>
    <xf numFmtId="0" fontId="7" fillId="3" borderId="0" xfId="49" applyNumberFormat="1" applyFont="1" applyFill="1" applyBorder="1" applyAlignment="1"/>
    <xf numFmtId="0" fontId="7" fillId="3" borderId="0" xfId="49" applyNumberFormat="1" applyFont="1" applyFill="1" applyBorder="1" applyAlignment="1">
      <alignment horizontal="right" vertical="center"/>
    </xf>
    <xf numFmtId="0" fontId="12" fillId="3" borderId="0" xfId="49" applyNumberFormat="1" applyFont="1" applyFill="1" applyBorder="1" applyAlignment="1"/>
    <xf numFmtId="0" fontId="28" fillId="0" borderId="0" xfId="49" applyNumberFormat="1" applyFont="1" applyFill="1" applyBorder="1" applyAlignment="1" applyProtection="1">
      <alignment horizontal="center" vertical="center"/>
    </xf>
    <xf numFmtId="0" fontId="6" fillId="0" borderId="0" xfId="49" applyNumberFormat="1" applyFont="1" applyFill="1" applyBorder="1" applyAlignment="1">
      <alignment horizontal="right" vertical="center"/>
    </xf>
    <xf numFmtId="0" fontId="1" fillId="0" borderId="4" xfId="49" applyNumberFormat="1" applyFont="1" applyFill="1" applyBorder="1" applyAlignment="1">
      <alignment horizontal="center" vertical="center"/>
    </xf>
    <xf numFmtId="1" fontId="1" fillId="0" borderId="4" xfId="49" applyNumberFormat="1" applyFont="1" applyFill="1" applyBorder="1" applyAlignment="1" applyProtection="1">
      <alignment horizontal="center" vertical="center" wrapText="1"/>
    </xf>
    <xf numFmtId="0" fontId="1" fillId="0" borderId="4" xfId="49" applyNumberFormat="1" applyFont="1" applyFill="1" applyBorder="1" applyAlignment="1" applyProtection="1">
      <alignment horizontal="center" vertical="center" wrapText="1"/>
    </xf>
    <xf numFmtId="0" fontId="1" fillId="0" borderId="4" xfId="49" applyNumberFormat="1" applyFont="1" applyFill="1" applyBorder="1" applyAlignment="1" applyProtection="1">
      <alignment horizontal="center" vertical="center"/>
    </xf>
    <xf numFmtId="0" fontId="1" fillId="3" borderId="4" xfId="49" applyNumberFormat="1" applyFont="1" applyFill="1" applyBorder="1" applyAlignment="1">
      <alignment horizontal="center" vertical="center" wrapText="1"/>
    </xf>
    <xf numFmtId="0" fontId="1" fillId="0" borderId="4" xfId="49" applyNumberFormat="1" applyFont="1" applyFill="1" applyBorder="1" applyAlignment="1">
      <alignment horizontal="center" vertical="center" wrapText="1"/>
    </xf>
    <xf numFmtId="0" fontId="12" fillId="0" borderId="0" xfId="49" applyNumberFormat="1" applyFont="1" applyFill="1" applyBorder="1" applyAlignment="1"/>
    <xf numFmtId="0" fontId="29" fillId="4" borderId="4" xfId="0" applyFont="1" applyFill="1" applyBorder="1" applyAlignment="1">
      <alignment horizontal="center" vertical="center"/>
    </xf>
    <xf numFmtId="0" fontId="29" fillId="4" borderId="4" xfId="0" applyFont="1" applyFill="1" applyBorder="1" applyAlignment="1">
      <alignment horizontal="left" vertical="center"/>
    </xf>
    <xf numFmtId="4" fontId="29" fillId="4" borderId="4" xfId="0" applyNumberFormat="1" applyFont="1" applyFill="1" applyBorder="1" applyAlignment="1">
      <alignment horizontal="center" vertical="center"/>
    </xf>
    <xf numFmtId="0" fontId="7" fillId="3" borderId="0" xfId="49" applyNumberFormat="1" applyFont="1" applyFill="1" applyBorder="1" applyAlignment="1" applyProtection="1">
      <alignment vertical="center" wrapText="1"/>
    </xf>
    <xf numFmtId="0" fontId="29" fillId="4" borderId="2" xfId="0" applyFont="1" applyFill="1" applyBorder="1" applyAlignment="1">
      <alignment horizontal="center" vertical="center"/>
    </xf>
    <xf numFmtId="0" fontId="29" fillId="4" borderId="3" xfId="0" applyFont="1" applyFill="1" applyBorder="1" applyAlignment="1">
      <alignment horizontal="center" vertical="center"/>
    </xf>
    <xf numFmtId="0" fontId="29" fillId="4" borderId="5" xfId="0" applyFont="1" applyFill="1" applyBorder="1" applyAlignment="1">
      <alignment horizontal="center" vertical="center"/>
    </xf>
    <xf numFmtId="0" fontId="7" fillId="0" borderId="0" xfId="49" applyNumberFormat="1" applyFont="1" applyFill="1" applyBorder="1" applyAlignment="1" applyProtection="1">
      <alignment vertical="center" wrapText="1"/>
    </xf>
    <xf numFmtId="1" fontId="7" fillId="0" borderId="0" xfId="49" applyNumberFormat="1" applyFont="1" applyFill="1" applyBorder="1" applyAlignment="1" applyProtection="1">
      <alignment vertical="center" wrapText="1"/>
    </xf>
    <xf numFmtId="0" fontId="13" fillId="3" borderId="0" xfId="49" applyNumberFormat="1" applyFont="1" applyFill="1" applyBorder="1" applyAlignment="1" applyProtection="1">
      <alignment vertical="center" wrapText="1"/>
    </xf>
    <xf numFmtId="0" fontId="11" fillId="3" borderId="0" xfId="49" applyNumberFormat="1" applyFont="1" applyFill="1" applyBorder="1" applyAlignment="1" applyProtection="1">
      <alignment vertical="center" wrapText="1"/>
    </xf>
    <xf numFmtId="0" fontId="14" fillId="3" borderId="0" xfId="49" applyNumberFormat="1" applyFont="1" applyFill="1" applyBorder="1" applyAlignment="1"/>
    <xf numFmtId="0" fontId="7" fillId="3" borderId="0" xfId="49" applyNumberFormat="1" applyFont="1" applyFill="1" applyBorder="1" applyAlignment="1" applyProtection="1">
      <alignment vertical="center"/>
    </xf>
    <xf numFmtId="49" fontId="0" fillId="0" borderId="0" xfId="0" applyNumberFormat="1" applyFont="1" applyAlignment="1">
      <alignment horizontal="left" vertical="center"/>
    </xf>
    <xf numFmtId="0" fontId="0" fillId="0" borderId="0" xfId="0" applyFont="1" applyAlignment="1">
      <alignment horizontal="center" vertical="center"/>
    </xf>
    <xf numFmtId="0" fontId="21" fillId="0" borderId="0" xfId="0" applyFont="1" applyBorder="1" applyAlignment="1">
      <alignment vertical="center" wrapText="1"/>
    </xf>
    <xf numFmtId="49" fontId="0" fillId="0" borderId="0" xfId="0" applyNumberFormat="1" applyFont="1" applyBorder="1" applyAlignment="1">
      <alignment horizontal="left" vertical="center"/>
    </xf>
    <xf numFmtId="0" fontId="21" fillId="0" borderId="11" xfId="0" applyFont="1" applyBorder="1" applyAlignment="1">
      <alignment horizontal="center" vertical="center" wrapText="1"/>
    </xf>
    <xf numFmtId="0" fontId="17" fillId="0" borderId="17" xfId="0" applyFont="1" applyBorder="1" applyAlignment="1">
      <alignment vertical="center" wrapText="1"/>
    </xf>
    <xf numFmtId="49" fontId="18" fillId="0" borderId="18" xfId="0" applyNumberFormat="1" applyFont="1" applyBorder="1" applyAlignment="1">
      <alignment horizontal="center" vertical="center"/>
    </xf>
    <xf numFmtId="49" fontId="2" fillId="0" borderId="12" xfId="0" applyNumberFormat="1" applyFont="1" applyBorder="1" applyAlignment="1">
      <alignment horizontal="left" vertical="center" wrapText="1"/>
    </xf>
    <xf numFmtId="0" fontId="17" fillId="0" borderId="12" xfId="0" applyFont="1" applyBorder="1" applyAlignment="1">
      <alignment horizontal="center" vertical="center" wrapText="1"/>
    </xf>
    <xf numFmtId="49" fontId="0" fillId="0" borderId="0" xfId="0" applyNumberFormat="1" applyFont="1">
      <alignment vertical="center"/>
    </xf>
    <xf numFmtId="49" fontId="16" fillId="0" borderId="11" xfId="0" applyNumberFormat="1" applyFont="1" applyBorder="1" applyAlignment="1">
      <alignment vertical="center" wrapText="1"/>
    </xf>
    <xf numFmtId="49" fontId="18" fillId="0" borderId="11" xfId="0" applyNumberFormat="1" applyFont="1" applyBorder="1" applyAlignment="1">
      <alignment horizontal="center" vertical="center"/>
    </xf>
    <xf numFmtId="49" fontId="2" fillId="0" borderId="12" xfId="0" applyNumberFormat="1" applyFont="1" applyBorder="1" applyAlignment="1">
      <alignment vertical="center" wrapText="1"/>
    </xf>
    <xf numFmtId="49" fontId="4" fillId="0" borderId="4" xfId="0" applyNumberFormat="1" applyFont="1" applyFill="1" applyBorder="1" applyAlignment="1">
      <alignment horizontal="center" vertical="center"/>
    </xf>
    <xf numFmtId="0" fontId="4" fillId="0" borderId="4" xfId="0" applyFont="1" applyBorder="1" applyAlignment="1">
      <alignment horizontal="center" vertical="center"/>
    </xf>
    <xf numFmtId="49" fontId="4" fillId="0" borderId="4" xfId="0" applyNumberFormat="1" applyFont="1" applyBorder="1" applyAlignment="1">
      <alignment horizontal="center" vertical="center"/>
    </xf>
    <xf numFmtId="0" fontId="0" fillId="0" borderId="4" xfId="0" applyFont="1" applyBorder="1">
      <alignment vertical="center"/>
    </xf>
    <xf numFmtId="4" fontId="25" fillId="0" borderId="4" xfId="0" applyNumberFormat="1" applyFont="1" applyBorder="1" applyAlignment="1">
      <alignment horizontal="right" vertical="center"/>
    </xf>
    <xf numFmtId="0" fontId="2" fillId="4" borderId="4" xfId="0" applyFont="1" applyFill="1" applyBorder="1" applyAlignment="1">
      <alignment horizontal="center" vertical="center"/>
    </xf>
    <xf numFmtId="49" fontId="2" fillId="4" borderId="4" xfId="0" applyNumberFormat="1" applyFont="1" applyFill="1" applyBorder="1" applyAlignment="1">
      <alignment horizontal="center" vertical="center"/>
    </xf>
    <xf numFmtId="0" fontId="2" fillId="4" borderId="4" xfId="0" applyFont="1" applyFill="1" applyBorder="1" applyAlignment="1">
      <alignment horizontal="left" vertical="center"/>
    </xf>
    <xf numFmtId="4" fontId="2" fillId="0" borderId="4" xfId="0" applyNumberFormat="1" applyFont="1" applyBorder="1" applyAlignment="1">
      <alignment horizontal="right" vertical="center"/>
    </xf>
    <xf numFmtId="4" fontId="2" fillId="4" borderId="4" xfId="0" applyNumberFormat="1" applyFont="1" applyFill="1" applyBorder="1" applyAlignment="1">
      <alignment horizontal="right" vertical="center"/>
    </xf>
    <xf numFmtId="0" fontId="0" fillId="0" borderId="0" xfId="0" applyFont="1" applyFill="1">
      <alignment vertical="center"/>
    </xf>
    <xf numFmtId="0" fontId="17" fillId="0" borderId="11" xfId="0" applyFont="1" applyFill="1" applyBorder="1">
      <alignment vertical="center"/>
    </xf>
    <xf numFmtId="0" fontId="23" fillId="0" borderId="0" xfId="0" applyFont="1" applyFill="1" applyBorder="1" applyAlignment="1">
      <alignment vertical="center" wrapText="1"/>
    </xf>
    <xf numFmtId="0" fontId="17" fillId="0" borderId="13" xfId="0" applyFont="1" applyFill="1" applyBorder="1">
      <alignment vertical="center"/>
    </xf>
    <xf numFmtId="0" fontId="18" fillId="0" borderId="11" xfId="0" applyFont="1" applyFill="1" applyBorder="1" applyAlignment="1">
      <alignment horizontal="center" vertical="center"/>
    </xf>
    <xf numFmtId="0" fontId="17" fillId="0" borderId="12" xfId="0" applyFont="1" applyFill="1" applyBorder="1">
      <alignment vertical="center"/>
    </xf>
    <xf numFmtId="0" fontId="2" fillId="0" borderId="12" xfId="0" applyFont="1" applyFill="1" applyBorder="1">
      <alignment vertical="center"/>
    </xf>
    <xf numFmtId="0" fontId="20" fillId="0" borderId="12" xfId="0" applyFont="1" applyFill="1" applyBorder="1" applyAlignment="1">
      <alignment horizontal="center" vertical="center"/>
    </xf>
    <xf numFmtId="0" fontId="17" fillId="0" borderId="19" xfId="0" applyFont="1" applyFill="1" applyBorder="1">
      <alignment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5" xfId="0" applyFont="1" applyFill="1" applyBorder="1" applyAlignment="1">
      <alignment horizontal="center" vertical="center"/>
    </xf>
    <xf numFmtId="0" fontId="7" fillId="0" borderId="13" xfId="0" applyFont="1" applyFill="1" applyBorder="1">
      <alignment vertical="center"/>
    </xf>
    <xf numFmtId="4" fontId="29" fillId="0" borderId="4" xfId="0" applyNumberFormat="1" applyFont="1" applyBorder="1" applyAlignment="1">
      <alignment horizontal="right" vertical="center"/>
    </xf>
    <xf numFmtId="0" fontId="7" fillId="0" borderId="4" xfId="0" applyFont="1" applyFill="1" applyBorder="1">
      <alignment vertical="center"/>
    </xf>
    <xf numFmtId="0" fontId="11" fillId="0" borderId="13" xfId="0" applyFont="1" applyFill="1" applyBorder="1">
      <alignment vertical="center"/>
    </xf>
    <xf numFmtId="4" fontId="4" fillId="0" borderId="4" xfId="0" applyNumberFormat="1" applyFont="1" applyFill="1" applyBorder="1" applyAlignment="1">
      <alignment horizontal="right" vertical="center"/>
    </xf>
    <xf numFmtId="0" fontId="11" fillId="0" borderId="4" xfId="0" applyFont="1" applyFill="1" applyBorder="1">
      <alignment vertical="center"/>
    </xf>
    <xf numFmtId="0" fontId="7" fillId="0" borderId="14" xfId="0" applyFont="1" applyFill="1" applyBorder="1" applyAlignment="1">
      <alignment vertical="center" wrapText="1"/>
    </xf>
    <xf numFmtId="0" fontId="7" fillId="0" borderId="0" xfId="0" applyFont="1" applyFill="1" applyBorder="1" applyAlignment="1">
      <alignment vertical="center" wrapText="1"/>
    </xf>
    <xf numFmtId="0" fontId="7" fillId="0" borderId="16" xfId="0" applyFont="1" applyFill="1" applyBorder="1" applyAlignment="1">
      <alignment vertical="center" wrapText="1"/>
    </xf>
    <xf numFmtId="0" fontId="30" fillId="0" borderId="0" xfId="0" applyFont="1" applyFill="1" applyBorder="1" applyAlignment="1">
      <alignment vertical="center" wrapText="1"/>
    </xf>
    <xf numFmtId="0" fontId="2" fillId="4" borderId="4" xfId="0" applyFont="1" applyFill="1" applyBorder="1" applyAlignment="1">
      <alignment vertical="center"/>
    </xf>
    <xf numFmtId="49" fontId="2" fillId="4" borderId="4" xfId="0" applyNumberFormat="1" applyFont="1" applyFill="1" applyBorder="1" applyAlignment="1">
      <alignment vertical="center"/>
    </xf>
    <xf numFmtId="49" fontId="2" fillId="4" borderId="4" xfId="0" applyNumberFormat="1" applyFont="1" applyFill="1" applyBorder="1" applyAlignment="1">
      <alignment horizontal="left" vertical="center"/>
    </xf>
    <xf numFmtId="4" fontId="2" fillId="4" borderId="4" xfId="0" applyNumberFormat="1" applyFont="1" applyFill="1" applyBorder="1" applyAlignment="1">
      <alignment horizontal="center" vertical="center"/>
    </xf>
    <xf numFmtId="4" fontId="0" fillId="0" borderId="4" xfId="0" applyNumberFormat="1" applyFont="1" applyFill="1" applyBorder="1">
      <alignment vertical="center"/>
    </xf>
    <xf numFmtId="0" fontId="0" fillId="0" borderId="4" xfId="0" applyFont="1" applyFill="1" applyBorder="1">
      <alignment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5" xfId="0" applyFont="1" applyBorder="1" applyAlignment="1">
      <alignment horizontal="center" vertical="center"/>
    </xf>
    <xf numFmtId="4" fontId="0" fillId="0" borderId="4" xfId="0" applyNumberFormat="1" applyFont="1" applyBorder="1">
      <alignment vertical="center"/>
    </xf>
    <xf numFmtId="4" fontId="2" fillId="0" borderId="4" xfId="0" applyNumberFormat="1" applyFont="1" applyBorder="1" applyAlignment="1">
      <alignment horizontal="center" vertical="center"/>
    </xf>
    <xf numFmtId="0" fontId="21" fillId="0" borderId="11" xfId="0" applyFont="1" applyBorder="1">
      <alignment vertical="center"/>
    </xf>
    <xf numFmtId="0" fontId="16" fillId="0" borderId="11" xfId="0" applyFont="1" applyBorder="1">
      <alignment vertical="center"/>
    </xf>
    <xf numFmtId="0" fontId="31" fillId="0" borderId="11" xfId="0" applyFont="1" applyBorder="1" applyAlignment="1">
      <alignment vertical="center" wrapText="1"/>
    </xf>
    <xf numFmtId="0" fontId="17" fillId="0" borderId="11" xfId="0" applyFont="1" applyBorder="1">
      <alignment vertical="center"/>
    </xf>
    <xf numFmtId="0" fontId="17" fillId="0" borderId="12" xfId="0" applyFont="1" applyBorder="1">
      <alignment vertical="center"/>
    </xf>
    <xf numFmtId="0" fontId="32" fillId="0" borderId="12" xfId="0" applyFont="1" applyBorder="1">
      <alignment vertical="center"/>
    </xf>
    <xf numFmtId="0" fontId="16" fillId="0" borderId="12" xfId="0" applyFont="1" applyBorder="1" applyAlignment="1">
      <alignment vertical="center" wrapText="1"/>
    </xf>
    <xf numFmtId="0" fontId="20" fillId="0" borderId="12" xfId="0" applyFont="1" applyBorder="1" applyAlignment="1">
      <alignment horizontal="right" vertical="center"/>
    </xf>
    <xf numFmtId="0" fontId="17" fillId="0" borderId="13" xfId="0" applyFont="1" applyBorder="1">
      <alignment vertical="center"/>
    </xf>
    <xf numFmtId="0" fontId="21" fillId="0" borderId="13" xfId="0" applyFont="1" applyBorder="1" applyAlignment="1">
      <alignment vertical="center" wrapText="1"/>
    </xf>
    <xf numFmtId="0" fontId="17" fillId="0" borderId="19" xfId="0" applyFont="1" applyBorder="1" applyAlignment="1">
      <alignment vertical="center" wrapText="1"/>
    </xf>
    <xf numFmtId="0" fontId="15" fillId="0" borderId="13" xfId="0" applyFont="1" applyFill="1" applyBorder="1">
      <alignment vertical="center"/>
    </xf>
    <xf numFmtId="0" fontId="16" fillId="0" borderId="11" xfId="0" applyFont="1" applyFill="1" applyBorder="1">
      <alignment vertical="center"/>
    </xf>
    <xf numFmtId="0" fontId="15" fillId="0" borderId="11" xfId="0" applyFont="1" applyFill="1" applyBorder="1">
      <alignment vertical="center"/>
    </xf>
    <xf numFmtId="0" fontId="15" fillId="0" borderId="15" xfId="0" applyFont="1" applyFill="1" applyBorder="1" applyAlignment="1">
      <alignment vertical="center" wrapText="1"/>
    </xf>
    <xf numFmtId="0" fontId="17" fillId="0" borderId="15" xfId="0" applyFont="1" applyFill="1" applyBorder="1" applyAlignment="1">
      <alignment vertical="center" wrapText="1"/>
    </xf>
    <xf numFmtId="0" fontId="19" fillId="0" borderId="13" xfId="0" applyFont="1" applyFill="1" applyBorder="1" applyAlignment="1">
      <alignment vertical="center" wrapText="1"/>
    </xf>
    <xf numFmtId="0" fontId="7" fillId="0" borderId="13" xfId="0" applyFont="1" applyBorder="1">
      <alignment vertical="center"/>
    </xf>
    <xf numFmtId="0" fontId="2" fillId="0" borderId="4" xfId="0" applyFont="1" applyBorder="1" applyAlignment="1">
      <alignment horizontal="left" vertical="center"/>
    </xf>
    <xf numFmtId="4" fontId="4" fillId="0" borderId="4" xfId="0" applyNumberFormat="1" applyFont="1" applyBorder="1" applyAlignment="1">
      <alignment horizontal="right" vertical="center"/>
    </xf>
    <xf numFmtId="0" fontId="17" fillId="0" borderId="14" xfId="0" applyFont="1" applyBorder="1">
      <alignment vertical="center"/>
    </xf>
    <xf numFmtId="1" fontId="12" fillId="0" borderId="0" xfId="0" applyNumberFormat="1" applyFont="1" applyFill="1" applyBorder="1" applyAlignment="1"/>
    <xf numFmtId="1" fontId="33" fillId="0" borderId="0" xfId="0" applyNumberFormat="1" applyFont="1" applyFill="1" applyBorder="1" applyAlignment="1"/>
    <xf numFmtId="177" fontId="34" fillId="0" borderId="0" xfId="0" applyNumberFormat="1" applyFont="1" applyFill="1" applyBorder="1" applyAlignment="1" applyProtection="1">
      <alignment horizontal="center" vertical="top"/>
    </xf>
    <xf numFmtId="177" fontId="7" fillId="0" borderId="0" xfId="0" applyNumberFormat="1" applyFont="1" applyFill="1" applyBorder="1" applyAlignment="1" applyProtection="1"/>
    <xf numFmtId="1" fontId="35" fillId="0" borderId="0" xfId="0" applyNumberFormat="1" applyFont="1" applyFill="1" applyBorder="1" applyAlignment="1">
      <alignment horizontal="center" vertical="center"/>
    </xf>
    <xf numFmtId="1" fontId="36" fillId="0" borderId="0" xfId="0" applyNumberFormat="1" applyFont="1" applyFill="1" applyBorder="1" applyAlignment="1">
      <alignment horizontal="center"/>
    </xf>
    <xf numFmtId="1" fontId="37" fillId="0" borderId="0" xfId="0" applyNumberFormat="1" applyFont="1" applyFill="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常规_部门预算批复报表 2" xfId="49"/>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7"/>
  <sheetViews>
    <sheetView showGridLines="0" showZeros="0" workbookViewId="0">
      <selection activeCell="A4" sqref="A4"/>
    </sheetView>
  </sheetViews>
  <sheetFormatPr defaultColWidth="8.125" defaultRowHeight="11.25" outlineLevelRow="6" outlineLevelCol="2"/>
  <cols>
    <col min="1" max="1" width="145.625" style="236" customWidth="1"/>
    <col min="2" max="16384" width="8.125" style="236"/>
  </cols>
  <sheetData>
    <row r="1" ht="21.75" customHeight="1" spans="1:1">
      <c r="A1" s="237"/>
    </row>
    <row r="2" ht="21.75" customHeight="1"/>
    <row r="3" ht="63.75" customHeight="1" spans="1:3">
      <c r="A3" s="238" t="s">
        <v>0</v>
      </c>
      <c r="C3" s="239"/>
    </row>
    <row r="4" ht="107.25" customHeight="1" spans="1:1">
      <c r="A4" s="240" t="s">
        <v>1</v>
      </c>
    </row>
    <row r="5" ht="57" customHeight="1" spans="1:1">
      <c r="A5" s="241"/>
    </row>
    <row r="6" ht="78" customHeight="1"/>
    <row r="7" ht="82.5" customHeight="1" spans="1:1">
      <c r="A7" s="242" t="s">
        <v>2</v>
      </c>
    </row>
  </sheetData>
  <sheetProtection formatCells="0" formatColumns="0" formatRows="0" insertRows="0" insertColumns="0" insertHyperlinks="0" deleteColumns="0" deleteRows="0" sort="0" autoFilter="0" pivotTables="0"/>
  <printOptions horizontalCentered="1" verticalCentered="1"/>
  <pageMargins left="0.590277791023254" right="0.590277791023254" top="0.590277791023254" bottom="0.590277791023254" header="0.590277791023254" footer="0.393750011920929"/>
  <pageSetup paperSize="9" scale="58" orientation="landscape" errors="blank"/>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9"/>
  <sheetViews>
    <sheetView workbookViewId="0">
      <pane ySplit="5" topLeftCell="A21" activePane="bottomLeft" state="frozen"/>
      <selection/>
      <selection pane="bottomLeft" activeCell="B3" sqref="B3"/>
    </sheetView>
  </sheetViews>
  <sheetFormatPr defaultColWidth="10" defaultRowHeight="13.5" outlineLevelCol="5"/>
  <cols>
    <col min="1" max="1" width="1.5" customWidth="1"/>
    <col min="2" max="2" width="33.375" customWidth="1"/>
    <col min="3" max="3" width="16.375" customWidth="1"/>
    <col min="4" max="4" width="33.375" customWidth="1"/>
    <col min="5" max="5" width="16.375" customWidth="1"/>
    <col min="6" max="6" width="1.5" customWidth="1"/>
    <col min="7" max="8" width="9.75" customWidth="1"/>
  </cols>
  <sheetData>
    <row r="1" s="182" customFormat="1" ht="16.35" customHeight="1" spans="1:6">
      <c r="A1" s="226"/>
      <c r="B1" s="227" t="s">
        <v>3</v>
      </c>
      <c r="C1" s="228"/>
      <c r="D1" s="228"/>
      <c r="E1" s="228"/>
      <c r="F1" s="229"/>
    </row>
    <row r="2" s="182" customFormat="1" ht="22.9" customHeight="1" spans="1:6">
      <c r="A2" s="185"/>
      <c r="B2" s="186" t="s">
        <v>4</v>
      </c>
      <c r="C2" s="186"/>
      <c r="D2" s="186"/>
      <c r="E2" s="186"/>
      <c r="F2" s="230"/>
    </row>
    <row r="3" s="182" customFormat="1" ht="19.5" customHeight="1" spans="1:6">
      <c r="A3" s="185"/>
      <c r="B3" s="188"/>
      <c r="C3" s="188"/>
      <c r="D3" s="188"/>
      <c r="E3" s="188" t="s">
        <v>5</v>
      </c>
      <c r="F3" s="230"/>
    </row>
    <row r="4" s="182" customFormat="1" ht="24.4" customHeight="1" spans="1:6">
      <c r="A4" s="185"/>
      <c r="B4" s="117" t="s">
        <v>6</v>
      </c>
      <c r="C4" s="117"/>
      <c r="D4" s="117" t="s">
        <v>7</v>
      </c>
      <c r="E4" s="117"/>
      <c r="F4" s="230"/>
    </row>
    <row r="5" s="182" customFormat="1" ht="24.4" customHeight="1" spans="1:6">
      <c r="A5" s="231"/>
      <c r="B5" s="117" t="s">
        <v>8</v>
      </c>
      <c r="C5" s="117" t="s">
        <v>9</v>
      </c>
      <c r="D5" s="117" t="s">
        <v>8</v>
      </c>
      <c r="E5" s="117" t="s">
        <v>9</v>
      </c>
      <c r="F5" s="230"/>
    </row>
    <row r="6" ht="22.9" customHeight="1" spans="1:6">
      <c r="A6" s="232"/>
      <c r="B6" s="233" t="s">
        <v>10</v>
      </c>
      <c r="C6" s="180">
        <v>3998.31</v>
      </c>
      <c r="D6" s="233" t="s">
        <v>11</v>
      </c>
      <c r="E6" s="180"/>
      <c r="F6" s="112"/>
    </row>
    <row r="7" ht="22.9" customHeight="1" spans="1:6">
      <c r="A7" s="232"/>
      <c r="B7" s="233" t="s">
        <v>12</v>
      </c>
      <c r="C7" s="180"/>
      <c r="D7" s="233" t="s">
        <v>13</v>
      </c>
      <c r="E7" s="180"/>
      <c r="F7" s="112"/>
    </row>
    <row r="8" ht="22.9" customHeight="1" spans="1:6">
      <c r="A8" s="232"/>
      <c r="B8" s="233" t="s">
        <v>14</v>
      </c>
      <c r="C8" s="180"/>
      <c r="D8" s="233" t="s">
        <v>15</v>
      </c>
      <c r="E8" s="180"/>
      <c r="F8" s="112"/>
    </row>
    <row r="9" ht="22.9" customHeight="1" spans="1:6">
      <c r="A9" s="232"/>
      <c r="B9" s="233" t="s">
        <v>16</v>
      </c>
      <c r="C9" s="180"/>
      <c r="D9" s="233" t="s">
        <v>17</v>
      </c>
      <c r="E9" s="180"/>
      <c r="F9" s="112"/>
    </row>
    <row r="10" ht="22.9" customHeight="1" spans="1:6">
      <c r="A10" s="232"/>
      <c r="B10" s="233" t="s">
        <v>18</v>
      </c>
      <c r="C10" s="180">
        <v>234.23</v>
      </c>
      <c r="D10" s="233" t="s">
        <v>19</v>
      </c>
      <c r="E10" s="180"/>
      <c r="F10" s="112"/>
    </row>
    <row r="11" ht="22.9" customHeight="1" spans="1:6">
      <c r="A11" s="232"/>
      <c r="B11" s="233" t="s">
        <v>20</v>
      </c>
      <c r="C11" s="180"/>
      <c r="D11" s="233" t="s">
        <v>21</v>
      </c>
      <c r="E11" s="180">
        <v>2901.59</v>
      </c>
      <c r="F11" s="112"/>
    </row>
    <row r="12" ht="22.9" customHeight="1" spans="1:6">
      <c r="A12" s="232"/>
      <c r="B12" s="233" t="s">
        <v>22</v>
      </c>
      <c r="C12" s="180"/>
      <c r="D12" s="233" t="s">
        <v>23</v>
      </c>
      <c r="E12" s="180"/>
      <c r="F12" s="112"/>
    </row>
    <row r="13" ht="22.9" customHeight="1" spans="1:6">
      <c r="A13" s="232"/>
      <c r="B13" s="233" t="s">
        <v>24</v>
      </c>
      <c r="C13" s="180"/>
      <c r="D13" s="233" t="s">
        <v>25</v>
      </c>
      <c r="E13" s="180"/>
      <c r="F13" s="112"/>
    </row>
    <row r="14" ht="22.9" customHeight="1" spans="1:6">
      <c r="A14" s="232"/>
      <c r="B14" s="233" t="s">
        <v>26</v>
      </c>
      <c r="C14" s="180"/>
      <c r="D14" s="233" t="s">
        <v>27</v>
      </c>
      <c r="E14" s="180">
        <v>691.05</v>
      </c>
      <c r="F14" s="112"/>
    </row>
    <row r="15" ht="22.9" customHeight="1" spans="1:6">
      <c r="A15" s="232"/>
      <c r="B15" s="233" t="s">
        <v>28</v>
      </c>
      <c r="C15" s="180"/>
      <c r="D15" s="233" t="s">
        <v>29</v>
      </c>
      <c r="E15" s="180">
        <v>227.86</v>
      </c>
      <c r="F15" s="112"/>
    </row>
    <row r="16" ht="22.9" customHeight="1" spans="1:6">
      <c r="A16" s="232"/>
      <c r="B16" s="233" t="s">
        <v>28</v>
      </c>
      <c r="C16" s="180"/>
      <c r="D16" s="233" t="s">
        <v>30</v>
      </c>
      <c r="E16" s="180"/>
      <c r="F16" s="112"/>
    </row>
    <row r="17" ht="22.9" customHeight="1" spans="1:6">
      <c r="A17" s="232"/>
      <c r="B17" s="233" t="s">
        <v>28</v>
      </c>
      <c r="C17" s="180"/>
      <c r="D17" s="233" t="s">
        <v>31</v>
      </c>
      <c r="E17" s="180"/>
      <c r="F17" s="112"/>
    </row>
    <row r="18" ht="22.9" customHeight="1" spans="1:6">
      <c r="A18" s="232"/>
      <c r="B18" s="233" t="s">
        <v>28</v>
      </c>
      <c r="C18" s="180"/>
      <c r="D18" s="233" t="s">
        <v>32</v>
      </c>
      <c r="E18" s="180">
        <v>227.19</v>
      </c>
      <c r="F18" s="112"/>
    </row>
    <row r="19" ht="22.9" customHeight="1" spans="1:6">
      <c r="A19" s="232"/>
      <c r="B19" s="233" t="s">
        <v>28</v>
      </c>
      <c r="C19" s="180"/>
      <c r="D19" s="233" t="s">
        <v>33</v>
      </c>
      <c r="E19" s="180"/>
      <c r="F19" s="112"/>
    </row>
    <row r="20" ht="22.9" customHeight="1" spans="1:6">
      <c r="A20" s="232"/>
      <c r="B20" s="233" t="s">
        <v>28</v>
      </c>
      <c r="C20" s="180"/>
      <c r="D20" s="233" t="s">
        <v>34</v>
      </c>
      <c r="E20" s="180"/>
      <c r="F20" s="112"/>
    </row>
    <row r="21" ht="22.9" customHeight="1" spans="1:6">
      <c r="A21" s="232"/>
      <c r="B21" s="233" t="s">
        <v>28</v>
      </c>
      <c r="C21" s="180"/>
      <c r="D21" s="233" t="s">
        <v>35</v>
      </c>
      <c r="E21" s="180"/>
      <c r="F21" s="112"/>
    </row>
    <row r="22" ht="22.9" customHeight="1" spans="1:6">
      <c r="A22" s="232"/>
      <c r="B22" s="233" t="s">
        <v>28</v>
      </c>
      <c r="C22" s="180"/>
      <c r="D22" s="233" t="s">
        <v>36</v>
      </c>
      <c r="E22" s="180"/>
      <c r="F22" s="112"/>
    </row>
    <row r="23" ht="22.9" customHeight="1" spans="1:6">
      <c r="A23" s="232"/>
      <c r="B23" s="233" t="s">
        <v>28</v>
      </c>
      <c r="C23" s="180"/>
      <c r="D23" s="233" t="s">
        <v>37</v>
      </c>
      <c r="E23" s="180"/>
      <c r="F23" s="112"/>
    </row>
    <row r="24" ht="22.9" customHeight="1" spans="1:6">
      <c r="A24" s="232"/>
      <c r="B24" s="233" t="s">
        <v>28</v>
      </c>
      <c r="C24" s="180"/>
      <c r="D24" s="233" t="s">
        <v>38</v>
      </c>
      <c r="E24" s="180"/>
      <c r="F24" s="112"/>
    </row>
    <row r="25" ht="22.9" customHeight="1" spans="1:6">
      <c r="A25" s="232"/>
      <c r="B25" s="233" t="s">
        <v>28</v>
      </c>
      <c r="C25" s="180"/>
      <c r="D25" s="233" t="s">
        <v>39</v>
      </c>
      <c r="E25" s="180">
        <v>184.85</v>
      </c>
      <c r="F25" s="112"/>
    </row>
    <row r="26" ht="22.9" customHeight="1" spans="1:6">
      <c r="A26" s="232"/>
      <c r="B26" s="233" t="s">
        <v>28</v>
      </c>
      <c r="C26" s="180"/>
      <c r="D26" s="233" t="s">
        <v>40</v>
      </c>
      <c r="E26" s="180"/>
      <c r="F26" s="112"/>
    </row>
    <row r="27" ht="22.9" customHeight="1" spans="1:6">
      <c r="A27" s="232"/>
      <c r="B27" s="233" t="s">
        <v>28</v>
      </c>
      <c r="C27" s="180"/>
      <c r="D27" s="233" t="s">
        <v>41</v>
      </c>
      <c r="E27" s="180"/>
      <c r="F27" s="112"/>
    </row>
    <row r="28" ht="22.9" customHeight="1" spans="1:6">
      <c r="A28" s="232"/>
      <c r="B28" s="233" t="s">
        <v>28</v>
      </c>
      <c r="C28" s="180"/>
      <c r="D28" s="233" t="s">
        <v>42</v>
      </c>
      <c r="E28" s="180"/>
      <c r="F28" s="112"/>
    </row>
    <row r="29" ht="22.9" customHeight="1" spans="1:6">
      <c r="A29" s="232"/>
      <c r="B29" s="233" t="s">
        <v>28</v>
      </c>
      <c r="C29" s="180"/>
      <c r="D29" s="233" t="s">
        <v>43</v>
      </c>
      <c r="E29" s="180"/>
      <c r="F29" s="112"/>
    </row>
    <row r="30" ht="22.9" customHeight="1" spans="1:6">
      <c r="A30" s="232"/>
      <c r="B30" s="233" t="s">
        <v>28</v>
      </c>
      <c r="C30" s="180"/>
      <c r="D30" s="233" t="s">
        <v>44</v>
      </c>
      <c r="E30" s="180"/>
      <c r="F30" s="112"/>
    </row>
    <row r="31" ht="22.9" customHeight="1" spans="1:6">
      <c r="A31" s="232"/>
      <c r="B31" s="233" t="s">
        <v>28</v>
      </c>
      <c r="C31" s="180"/>
      <c r="D31" s="233" t="s">
        <v>45</v>
      </c>
      <c r="E31" s="180"/>
      <c r="F31" s="112"/>
    </row>
    <row r="32" ht="22.9" customHeight="1" spans="1:6">
      <c r="A32" s="232"/>
      <c r="B32" s="233" t="s">
        <v>28</v>
      </c>
      <c r="C32" s="180"/>
      <c r="D32" s="233" t="s">
        <v>46</v>
      </c>
      <c r="E32" s="180"/>
      <c r="F32" s="112"/>
    </row>
    <row r="33" ht="22.9" customHeight="1" spans="1:6">
      <c r="A33" s="232"/>
      <c r="B33" s="233" t="s">
        <v>28</v>
      </c>
      <c r="C33" s="180"/>
      <c r="D33" s="233" t="s">
        <v>47</v>
      </c>
      <c r="E33" s="180"/>
      <c r="F33" s="112"/>
    </row>
    <row r="34" ht="22.9" customHeight="1" spans="1:6">
      <c r="A34" s="232"/>
      <c r="B34" s="233" t="s">
        <v>28</v>
      </c>
      <c r="C34" s="180"/>
      <c r="D34" s="233" t="s">
        <v>48</v>
      </c>
      <c r="E34" s="180"/>
      <c r="F34" s="112"/>
    </row>
    <row r="35" ht="22.9" customHeight="1" spans="1:6">
      <c r="A35" s="232"/>
      <c r="B35" s="233" t="s">
        <v>28</v>
      </c>
      <c r="C35" s="180"/>
      <c r="D35" s="233" t="s">
        <v>49</v>
      </c>
      <c r="E35" s="180"/>
      <c r="F35" s="112"/>
    </row>
    <row r="36" ht="22.9" customHeight="1" spans="1:6">
      <c r="A36" s="232"/>
      <c r="B36" s="173" t="s">
        <v>50</v>
      </c>
      <c r="C36" s="234">
        <v>4232.54</v>
      </c>
      <c r="D36" s="173" t="s">
        <v>51</v>
      </c>
      <c r="E36" s="234">
        <v>4232.54</v>
      </c>
      <c r="F36" s="112"/>
    </row>
    <row r="37" ht="22.9" customHeight="1" spans="1:6">
      <c r="A37" s="232"/>
      <c r="B37" s="233" t="s">
        <v>52</v>
      </c>
      <c r="C37" s="180"/>
      <c r="D37" s="233" t="s">
        <v>53</v>
      </c>
      <c r="E37" s="180"/>
      <c r="F37" s="112"/>
    </row>
    <row r="38" ht="22.9" customHeight="1" spans="1:6">
      <c r="A38" s="232"/>
      <c r="B38" s="173" t="s">
        <v>54</v>
      </c>
      <c r="C38" s="234">
        <v>4232.54</v>
      </c>
      <c r="D38" s="173" t="s">
        <v>55</v>
      </c>
      <c r="E38" s="234">
        <v>4232.54</v>
      </c>
      <c r="F38" s="112"/>
    </row>
    <row r="39" ht="9.75" customHeight="1" spans="1:6">
      <c r="A39" s="235"/>
      <c r="B39" s="235"/>
      <c r="C39" s="235"/>
      <c r="E39" s="235"/>
      <c r="F39" s="113"/>
    </row>
  </sheetData>
  <mergeCells count="4">
    <mergeCell ref="B2:E2"/>
    <mergeCell ref="B4:C4"/>
    <mergeCell ref="D4:E4"/>
    <mergeCell ref="A6:A35"/>
  </mergeCells>
  <pageMargins left="0.75" right="0.75" top="0.270000010728836" bottom="0.270000010728836" header="0" footer="0"/>
  <pageSetup paperSize="9" scale="8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8"/>
  <sheetViews>
    <sheetView workbookViewId="0">
      <pane ySplit="5" topLeftCell="A6" activePane="bottomLeft" state="frozen"/>
      <selection/>
      <selection pane="bottomLeft" activeCell="J7" sqref="J7"/>
    </sheetView>
  </sheetViews>
  <sheetFormatPr defaultColWidth="10" defaultRowHeight="13.5" outlineLevelRow="7"/>
  <cols>
    <col min="1" max="1" width="1.5" customWidth="1"/>
    <col min="2" max="2" width="19" customWidth="1"/>
    <col min="3" max="3" width="35.875" customWidth="1"/>
    <col min="4" max="5" width="16.375" customWidth="1"/>
    <col min="6" max="6" width="23" customWidth="1"/>
    <col min="7" max="7" width="25.125" customWidth="1"/>
    <col min="8" max="8" width="27.375" customWidth="1"/>
    <col min="9" max="9" width="23" customWidth="1"/>
    <col min="10" max="11" width="16.375" customWidth="1"/>
    <col min="12" max="13" width="18.625" customWidth="1"/>
    <col min="14" max="14" width="16.375" customWidth="1"/>
    <col min="15" max="15" width="1.5" customWidth="1"/>
    <col min="16" max="16" width="9.75" customWidth="1"/>
  </cols>
  <sheetData>
    <row r="1" ht="22.9" customHeight="1" spans="1:15">
      <c r="A1" s="215"/>
      <c r="B1" s="216" t="s">
        <v>56</v>
      </c>
      <c r="C1" s="216"/>
      <c r="D1" s="215"/>
      <c r="E1" s="215"/>
      <c r="F1" s="215"/>
      <c r="G1" s="217"/>
      <c r="H1" s="217"/>
      <c r="I1" s="217"/>
      <c r="J1" s="217"/>
      <c r="K1" s="217"/>
      <c r="L1" s="217"/>
      <c r="M1" s="217"/>
      <c r="N1" s="217"/>
      <c r="O1" s="224"/>
    </row>
    <row r="2" ht="22.9" customHeight="1" spans="1:15">
      <c r="A2" s="218"/>
      <c r="B2" s="100" t="s">
        <v>57</v>
      </c>
      <c r="C2" s="100"/>
      <c r="D2" s="100"/>
      <c r="E2" s="100"/>
      <c r="F2" s="100"/>
      <c r="G2" s="100"/>
      <c r="H2" s="100"/>
      <c r="I2" s="100"/>
      <c r="J2" s="100"/>
      <c r="K2" s="100"/>
      <c r="L2" s="100"/>
      <c r="M2" s="100"/>
      <c r="N2" s="100"/>
      <c r="O2" s="106"/>
    </row>
    <row r="3" ht="19.5" customHeight="1" spans="1:15">
      <c r="A3" s="219"/>
      <c r="B3" s="220"/>
      <c r="C3" s="221"/>
      <c r="D3" s="221"/>
      <c r="E3" s="221"/>
      <c r="F3" s="222"/>
      <c r="G3" s="103"/>
      <c r="H3" s="103"/>
      <c r="I3" s="103"/>
      <c r="J3" s="103"/>
      <c r="K3" s="103"/>
      <c r="L3" s="103"/>
      <c r="M3" s="103"/>
      <c r="N3" s="222" t="s">
        <v>5</v>
      </c>
      <c r="O3" s="225"/>
    </row>
    <row r="4" ht="24.4" customHeight="1" spans="1:15">
      <c r="A4" s="223"/>
      <c r="B4" s="117" t="s">
        <v>58</v>
      </c>
      <c r="C4" s="117" t="s">
        <v>59</v>
      </c>
      <c r="D4" s="117" t="s">
        <v>60</v>
      </c>
      <c r="E4" s="117"/>
      <c r="F4" s="117"/>
      <c r="G4" s="117"/>
      <c r="H4" s="117"/>
      <c r="I4" s="117"/>
      <c r="J4" s="117"/>
      <c r="K4" s="117"/>
      <c r="L4" s="117"/>
      <c r="M4" s="117"/>
      <c r="N4" s="117"/>
      <c r="O4" s="111"/>
    </row>
    <row r="5" ht="39.2" customHeight="1" spans="1:15">
      <c r="A5" s="106"/>
      <c r="B5" s="117"/>
      <c r="C5" s="117"/>
      <c r="D5" s="117" t="s">
        <v>61</v>
      </c>
      <c r="E5" s="117" t="s">
        <v>62</v>
      </c>
      <c r="F5" s="105" t="s">
        <v>63</v>
      </c>
      <c r="G5" s="105" t="s">
        <v>64</v>
      </c>
      <c r="H5" s="105" t="s">
        <v>65</v>
      </c>
      <c r="I5" s="105" t="s">
        <v>66</v>
      </c>
      <c r="J5" s="105" t="s">
        <v>67</v>
      </c>
      <c r="K5" s="105" t="s">
        <v>68</v>
      </c>
      <c r="L5" s="105" t="s">
        <v>69</v>
      </c>
      <c r="M5" s="105" t="s">
        <v>70</v>
      </c>
      <c r="N5" s="105" t="s">
        <v>71</v>
      </c>
      <c r="O5" s="111"/>
    </row>
    <row r="6" customFormat="1" spans="2:14">
      <c r="B6" s="122" t="s">
        <v>72</v>
      </c>
      <c r="C6" s="122" t="s">
        <v>73</v>
      </c>
      <c r="D6" s="108">
        <v>4232.54</v>
      </c>
      <c r="E6" s="108"/>
      <c r="F6" s="108">
        <v>3998.31</v>
      </c>
      <c r="G6" s="108"/>
      <c r="H6" s="108"/>
      <c r="I6" s="175"/>
      <c r="J6" s="108">
        <v>234.23</v>
      </c>
      <c r="K6" s="175"/>
      <c r="L6" s="175"/>
      <c r="M6" s="175"/>
      <c r="N6" s="175"/>
    </row>
    <row r="7" customFormat="1" spans="2:14">
      <c r="B7" s="122" t="s">
        <v>74</v>
      </c>
      <c r="C7" s="122" t="s">
        <v>75</v>
      </c>
      <c r="D7" s="108">
        <v>4232.54</v>
      </c>
      <c r="E7" s="108"/>
      <c r="F7" s="108">
        <v>3998.31</v>
      </c>
      <c r="G7" s="108"/>
      <c r="H7" s="108"/>
      <c r="I7" s="175"/>
      <c r="J7" s="108">
        <v>234.23</v>
      </c>
      <c r="K7" s="175"/>
      <c r="L7" s="175"/>
      <c r="M7" s="175"/>
      <c r="N7" s="175"/>
    </row>
    <row r="8" customFormat="1" spans="2:14">
      <c r="B8" s="121" t="s">
        <v>76</v>
      </c>
      <c r="C8" s="121"/>
      <c r="D8" s="108">
        <v>4232.54</v>
      </c>
      <c r="E8" s="108"/>
      <c r="F8" s="108">
        <v>3998.31</v>
      </c>
      <c r="G8" s="108"/>
      <c r="H8" s="108"/>
      <c r="I8" s="175"/>
      <c r="J8" s="108">
        <v>234.23</v>
      </c>
      <c r="K8" s="175"/>
      <c r="L8" s="175"/>
      <c r="M8" s="175"/>
      <c r="N8" s="175"/>
    </row>
  </sheetData>
  <mergeCells count="6">
    <mergeCell ref="B1:C1"/>
    <mergeCell ref="B2:N2"/>
    <mergeCell ref="D4:N4"/>
    <mergeCell ref="B8:C8"/>
    <mergeCell ref="B4:B5"/>
    <mergeCell ref="C4:C5"/>
  </mergeCells>
  <pageMargins left="0.75" right="0.75" top="0.270000010728836" bottom="0.270000010728836" header="0" footer="0"/>
  <pageSetup paperSize="9" scale="48"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workbookViewId="0">
      <pane ySplit="6" topLeftCell="A7" activePane="bottomLeft" state="frozen"/>
      <selection/>
      <selection pane="bottomLeft" activeCell="O5" sqref="O5"/>
    </sheetView>
  </sheetViews>
  <sheetFormatPr defaultColWidth="10" defaultRowHeight="13.5"/>
  <cols>
    <col min="1" max="1" width="1.5" customWidth="1"/>
    <col min="2" max="4" width="7.75" customWidth="1"/>
    <col min="5" max="5" width="41" customWidth="1"/>
    <col min="6" max="9" width="16.375" customWidth="1"/>
    <col min="10" max="10" width="1.5" customWidth="1"/>
    <col min="11" max="11" width="9.75" customWidth="1"/>
  </cols>
  <sheetData>
    <row r="1" ht="16.35" customHeight="1" spans="1:10">
      <c r="A1" s="114"/>
      <c r="B1" s="98" t="s">
        <v>77</v>
      </c>
      <c r="C1" s="98"/>
      <c r="D1" s="98"/>
      <c r="E1" s="115"/>
      <c r="F1" s="116"/>
      <c r="G1" s="116"/>
      <c r="I1" s="116"/>
      <c r="J1" s="114"/>
    </row>
    <row r="2" ht="22.9" customHeight="1" spans="1:10">
      <c r="A2" s="111"/>
      <c r="B2" s="100" t="s">
        <v>78</v>
      </c>
      <c r="C2" s="100"/>
      <c r="D2" s="100"/>
      <c r="E2" s="100"/>
      <c r="F2" s="100"/>
      <c r="G2" s="100"/>
      <c r="H2" s="100"/>
      <c r="I2" s="100"/>
      <c r="J2" s="111" t="s">
        <v>79</v>
      </c>
    </row>
    <row r="3" ht="19.5" customHeight="1" spans="1:10">
      <c r="A3" s="111"/>
      <c r="B3" s="102"/>
      <c r="C3" s="102"/>
      <c r="D3" s="102"/>
      <c r="E3" s="103"/>
      <c r="F3" s="101"/>
      <c r="G3" s="101"/>
      <c r="I3" s="104" t="s">
        <v>5</v>
      </c>
      <c r="J3" s="111"/>
    </row>
    <row r="4" ht="24.4" customHeight="1" spans="1:10">
      <c r="A4" s="111"/>
      <c r="B4" s="117" t="s">
        <v>80</v>
      </c>
      <c r="C4" s="117"/>
      <c r="D4" s="117"/>
      <c r="E4" s="117"/>
      <c r="F4" s="105" t="s">
        <v>81</v>
      </c>
      <c r="G4" s="105"/>
      <c r="H4" s="105"/>
      <c r="I4" s="105"/>
      <c r="J4" s="111"/>
    </row>
    <row r="5" ht="24.4" customHeight="1" spans="1:10">
      <c r="A5" s="118"/>
      <c r="B5" s="117" t="s">
        <v>82</v>
      </c>
      <c r="C5" s="117"/>
      <c r="D5" s="117"/>
      <c r="E5" s="117" t="s">
        <v>83</v>
      </c>
      <c r="F5" s="105" t="s">
        <v>84</v>
      </c>
      <c r="G5" s="105" t="s">
        <v>85</v>
      </c>
      <c r="H5" s="105"/>
      <c r="I5" s="105" t="s">
        <v>86</v>
      </c>
      <c r="J5" s="118"/>
    </row>
    <row r="6" ht="24.4" customHeight="1" spans="1:10">
      <c r="A6" s="111"/>
      <c r="B6" s="117" t="s">
        <v>87</v>
      </c>
      <c r="C6" s="117" t="s">
        <v>88</v>
      </c>
      <c r="D6" s="117" t="s">
        <v>89</v>
      </c>
      <c r="E6" s="117"/>
      <c r="F6" s="105"/>
      <c r="G6" s="105" t="s">
        <v>90</v>
      </c>
      <c r="H6" s="105" t="s">
        <v>91</v>
      </c>
      <c r="I6" s="105"/>
      <c r="J6" s="111"/>
    </row>
    <row r="7" ht="28" customHeight="1" spans="2:9">
      <c r="B7" s="204">
        <v>206</v>
      </c>
      <c r="C7" s="205" t="s">
        <v>92</v>
      </c>
      <c r="D7" s="206" t="s">
        <v>93</v>
      </c>
      <c r="E7" s="179" t="s">
        <v>94</v>
      </c>
      <c r="F7" s="207">
        <v>14</v>
      </c>
      <c r="G7" s="208"/>
      <c r="H7" s="209"/>
      <c r="I7" s="207">
        <v>14</v>
      </c>
    </row>
    <row r="8" ht="28" customHeight="1" spans="2:9">
      <c r="B8" s="204">
        <v>206</v>
      </c>
      <c r="C8" s="205" t="s">
        <v>95</v>
      </c>
      <c r="D8" s="206" t="s">
        <v>96</v>
      </c>
      <c r="E8" s="179" t="s">
        <v>97</v>
      </c>
      <c r="F8" s="207">
        <v>2609.34</v>
      </c>
      <c r="G8" s="207">
        <v>2081.79</v>
      </c>
      <c r="H8" s="175">
        <v>524.02</v>
      </c>
      <c r="I8" s="207">
        <v>3.52</v>
      </c>
    </row>
    <row r="9" ht="28" customHeight="1" spans="2:9">
      <c r="B9" s="204">
        <v>206</v>
      </c>
      <c r="C9" s="205" t="s">
        <v>95</v>
      </c>
      <c r="D9" s="206" t="s">
        <v>95</v>
      </c>
      <c r="E9" s="179" t="s">
        <v>98</v>
      </c>
      <c r="F9" s="207">
        <v>26.52</v>
      </c>
      <c r="G9" s="207">
        <v>0</v>
      </c>
      <c r="H9" s="175"/>
      <c r="I9" s="207">
        <v>26.52</v>
      </c>
    </row>
    <row r="10" ht="28" customHeight="1" spans="2:9">
      <c r="B10" s="204">
        <v>206</v>
      </c>
      <c r="C10" s="205" t="s">
        <v>95</v>
      </c>
      <c r="D10" s="206">
        <v>99</v>
      </c>
      <c r="E10" s="179" t="s">
        <v>99</v>
      </c>
      <c r="F10" s="207">
        <v>210.54</v>
      </c>
      <c r="G10" s="207">
        <v>0</v>
      </c>
      <c r="H10" s="175"/>
      <c r="I10" s="207">
        <v>210.54</v>
      </c>
    </row>
    <row r="11" ht="28" customHeight="1" spans="2:9">
      <c r="B11" s="204">
        <v>206</v>
      </c>
      <c r="C11" s="205" t="s">
        <v>100</v>
      </c>
      <c r="D11" s="206" t="s">
        <v>93</v>
      </c>
      <c r="E11" s="179" t="s">
        <v>101</v>
      </c>
      <c r="F11" s="207">
        <v>37.68</v>
      </c>
      <c r="G11" s="207">
        <v>0</v>
      </c>
      <c r="H11" s="175"/>
      <c r="I11" s="207">
        <v>37.68</v>
      </c>
    </row>
    <row r="12" ht="28" customHeight="1" spans="2:9">
      <c r="B12" s="204">
        <v>206</v>
      </c>
      <c r="C12" s="205">
        <v>99</v>
      </c>
      <c r="D12" s="206">
        <v>99</v>
      </c>
      <c r="E12" s="179" t="s">
        <v>102</v>
      </c>
      <c r="F12" s="207">
        <v>3.52</v>
      </c>
      <c r="G12" s="207">
        <v>0</v>
      </c>
      <c r="H12" s="175"/>
      <c r="I12" s="207">
        <v>3.52</v>
      </c>
    </row>
    <row r="13" ht="28" customHeight="1" spans="2:9">
      <c r="B13" s="204">
        <v>208</v>
      </c>
      <c r="C13" s="205" t="s">
        <v>100</v>
      </c>
      <c r="D13" s="206" t="s">
        <v>93</v>
      </c>
      <c r="E13" s="179" t="s">
        <v>103</v>
      </c>
      <c r="F13" s="207">
        <v>320.25</v>
      </c>
      <c r="G13" s="207">
        <v>320.25</v>
      </c>
      <c r="H13" s="175"/>
      <c r="I13" s="207"/>
    </row>
    <row r="14" ht="28" customHeight="1" spans="2:9">
      <c r="B14" s="204">
        <v>205</v>
      </c>
      <c r="C14" s="205" t="s">
        <v>100</v>
      </c>
      <c r="D14" s="206" t="s">
        <v>100</v>
      </c>
      <c r="E14" s="179" t="s">
        <v>104</v>
      </c>
      <c r="F14" s="207">
        <v>247.2</v>
      </c>
      <c r="G14" s="207">
        <v>247.2</v>
      </c>
      <c r="H14" s="175"/>
      <c r="I14" s="207"/>
    </row>
    <row r="15" ht="28" customHeight="1" spans="2:9">
      <c r="B15" s="204">
        <v>205</v>
      </c>
      <c r="C15" s="205" t="s">
        <v>100</v>
      </c>
      <c r="D15" s="206" t="s">
        <v>105</v>
      </c>
      <c r="E15" s="179" t="s">
        <v>106</v>
      </c>
      <c r="F15" s="207">
        <v>123.6</v>
      </c>
      <c r="G15" s="207">
        <v>123.6</v>
      </c>
      <c r="H15" s="175"/>
      <c r="I15" s="207"/>
    </row>
    <row r="16" ht="28" customHeight="1" spans="2:9">
      <c r="B16" s="204">
        <v>210</v>
      </c>
      <c r="C16" s="205" t="s">
        <v>107</v>
      </c>
      <c r="D16" s="206" t="s">
        <v>93</v>
      </c>
      <c r="E16" s="179" t="s">
        <v>108</v>
      </c>
      <c r="F16" s="207">
        <v>123.22</v>
      </c>
      <c r="G16" s="207">
        <v>123.22</v>
      </c>
      <c r="H16" s="175"/>
      <c r="I16" s="207"/>
    </row>
    <row r="17" ht="28" customHeight="1" spans="2:9">
      <c r="B17" s="204">
        <v>210</v>
      </c>
      <c r="C17" s="205" t="s">
        <v>107</v>
      </c>
      <c r="D17" s="206" t="s">
        <v>109</v>
      </c>
      <c r="E17" s="179" t="s">
        <v>110</v>
      </c>
      <c r="F17" s="207">
        <v>104.64</v>
      </c>
      <c r="G17" s="207">
        <v>104.64</v>
      </c>
      <c r="H17" s="175"/>
      <c r="I17" s="207"/>
    </row>
    <row r="18" ht="28" customHeight="1" spans="2:9">
      <c r="B18" s="204">
        <v>213</v>
      </c>
      <c r="C18" s="205" t="s">
        <v>96</v>
      </c>
      <c r="D18" s="206" t="s">
        <v>109</v>
      </c>
      <c r="E18" s="179" t="s">
        <v>111</v>
      </c>
      <c r="F18" s="207">
        <v>227.19</v>
      </c>
      <c r="G18" s="207">
        <v>0</v>
      </c>
      <c r="H18" s="175"/>
      <c r="I18" s="207">
        <v>227.19</v>
      </c>
    </row>
    <row r="19" ht="28" customHeight="1" spans="2:9">
      <c r="B19" s="204">
        <v>221</v>
      </c>
      <c r="C19" s="205" t="s">
        <v>93</v>
      </c>
      <c r="D19" s="206" t="s">
        <v>96</v>
      </c>
      <c r="E19" s="179" t="s">
        <v>112</v>
      </c>
      <c r="F19" s="207">
        <v>184.85</v>
      </c>
      <c r="G19" s="207">
        <v>184.85</v>
      </c>
      <c r="H19" s="175"/>
      <c r="I19" s="207"/>
    </row>
    <row r="20" ht="28" customHeight="1" spans="2:9">
      <c r="B20" s="210" t="s">
        <v>84</v>
      </c>
      <c r="C20" s="211"/>
      <c r="D20" s="211"/>
      <c r="E20" s="212"/>
      <c r="F20" s="175">
        <v>4232.54</v>
      </c>
      <c r="G20" s="213">
        <f>SUM(G8:G19)</f>
        <v>3185.55</v>
      </c>
      <c r="H20" s="175">
        <v>524.02</v>
      </c>
      <c r="I20" s="214">
        <v>522.96</v>
      </c>
    </row>
  </sheetData>
  <mergeCells count="10">
    <mergeCell ref="B1:D1"/>
    <mergeCell ref="B2:I2"/>
    <mergeCell ref="B4:E4"/>
    <mergeCell ref="F4:I4"/>
    <mergeCell ref="B5:D5"/>
    <mergeCell ref="G5:H5"/>
    <mergeCell ref="B20:E20"/>
    <mergeCell ref="E5:E6"/>
    <mergeCell ref="F5:F6"/>
    <mergeCell ref="I5:I6"/>
  </mergeCells>
  <pageMargins left="0.75" right="0.75" top="0.270000010728836" bottom="0.270000010728836" header="0" footer="0"/>
  <pageSetup paperSize="9" scale="9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8"/>
  <sheetViews>
    <sheetView view="pageBreakPreview" zoomScaleNormal="100" workbookViewId="0">
      <pane ySplit="5" topLeftCell="A6" activePane="bottomLeft" state="frozen"/>
      <selection/>
      <selection pane="bottomLeft" activeCell="C38" sqref="C38"/>
    </sheetView>
  </sheetViews>
  <sheetFormatPr defaultColWidth="10" defaultRowHeight="13.5" outlineLevelCol="7"/>
  <cols>
    <col min="1" max="1" width="1.5" style="182" customWidth="1"/>
    <col min="2" max="2" width="33.375" style="182" customWidth="1"/>
    <col min="3" max="3" width="16.375" style="182" customWidth="1"/>
    <col min="4" max="4" width="33.375" style="182" customWidth="1"/>
    <col min="5" max="7" width="16.375" style="182" customWidth="1"/>
    <col min="8" max="8" width="17.125" style="182" customWidth="1"/>
    <col min="9" max="11" width="9.75" style="182" customWidth="1"/>
    <col min="12" max="16384" width="10" style="182"/>
  </cols>
  <sheetData>
    <row r="1" ht="16.35" customHeight="1" spans="1:8">
      <c r="A1" s="183"/>
      <c r="B1" s="182" t="s">
        <v>113</v>
      </c>
      <c r="D1" s="184"/>
      <c r="E1" s="183" t="s">
        <v>114</v>
      </c>
      <c r="F1" s="183" t="s">
        <v>114</v>
      </c>
      <c r="G1" s="183" t="s">
        <v>114</v>
      </c>
      <c r="H1" s="185"/>
    </row>
    <row r="2" ht="22.9" customHeight="1" spans="1:8">
      <c r="A2" s="183"/>
      <c r="B2" s="186" t="s">
        <v>115</v>
      </c>
      <c r="C2" s="186"/>
      <c r="D2" s="186"/>
      <c r="E2" s="186"/>
      <c r="F2" s="186"/>
      <c r="G2" s="186"/>
      <c r="H2" s="185" t="s">
        <v>79</v>
      </c>
    </row>
    <row r="3" ht="6" customHeight="1" spans="1:8">
      <c r="A3" s="187"/>
      <c r="B3" s="188"/>
      <c r="D3" s="184"/>
      <c r="F3" s="189"/>
      <c r="G3" s="189" t="s">
        <v>5</v>
      </c>
      <c r="H3" s="190"/>
    </row>
    <row r="4" ht="18" customHeight="1" spans="1:8">
      <c r="A4" s="185"/>
      <c r="B4" s="117" t="s">
        <v>6</v>
      </c>
      <c r="C4" s="117"/>
      <c r="D4" s="191" t="s">
        <v>7</v>
      </c>
      <c r="E4" s="192"/>
      <c r="F4" s="192"/>
      <c r="G4" s="192"/>
      <c r="H4" s="193"/>
    </row>
    <row r="5" ht="15" customHeight="1" spans="2:8">
      <c r="B5" s="117" t="s">
        <v>8</v>
      </c>
      <c r="C5" s="117" t="s">
        <v>9</v>
      </c>
      <c r="D5" s="117" t="s">
        <v>8</v>
      </c>
      <c r="E5" s="117" t="s">
        <v>84</v>
      </c>
      <c r="F5" s="117" t="s">
        <v>116</v>
      </c>
      <c r="G5" s="117" t="s">
        <v>117</v>
      </c>
      <c r="H5" s="117" t="s">
        <v>118</v>
      </c>
    </row>
    <row r="6" ht="17" customHeight="1" spans="1:8">
      <c r="A6" s="194"/>
      <c r="B6" s="122" t="s">
        <v>119</v>
      </c>
      <c r="C6" s="195">
        <v>3998.31</v>
      </c>
      <c r="D6" s="122" t="s">
        <v>120</v>
      </c>
      <c r="E6" s="195">
        <v>3998.31</v>
      </c>
      <c r="F6" s="195">
        <v>3998.31</v>
      </c>
      <c r="G6" s="108"/>
      <c r="H6" s="196"/>
    </row>
    <row r="7" ht="17" customHeight="1" spans="1:8">
      <c r="A7" s="194"/>
      <c r="B7" s="122" t="s">
        <v>121</v>
      </c>
      <c r="C7" s="195">
        <v>3998.31</v>
      </c>
      <c r="D7" s="122" t="s">
        <v>122</v>
      </c>
      <c r="E7" s="108"/>
      <c r="F7" s="108"/>
      <c r="G7" s="108"/>
      <c r="H7" s="196"/>
    </row>
    <row r="8" ht="17" customHeight="1" spans="1:8">
      <c r="A8" s="194"/>
      <c r="B8" s="122" t="s">
        <v>123</v>
      </c>
      <c r="C8" s="108"/>
      <c r="D8" s="122" t="s">
        <v>124</v>
      </c>
      <c r="E8" s="108"/>
      <c r="F8" s="108"/>
      <c r="G8" s="108"/>
      <c r="H8" s="196"/>
    </row>
    <row r="9" ht="17" customHeight="1" spans="1:8">
      <c r="A9" s="194"/>
      <c r="B9" s="122" t="s">
        <v>65</v>
      </c>
      <c r="C9" s="108"/>
      <c r="D9" s="122" t="s">
        <v>125</v>
      </c>
      <c r="E9" s="108"/>
      <c r="F9" s="108"/>
      <c r="G9" s="108"/>
      <c r="H9" s="196"/>
    </row>
    <row r="10" ht="17" customHeight="1" spans="1:8">
      <c r="A10" s="194"/>
      <c r="B10" s="122" t="s">
        <v>28</v>
      </c>
      <c r="C10" s="108"/>
      <c r="D10" s="122" t="s">
        <v>126</v>
      </c>
      <c r="E10" s="108"/>
      <c r="F10" s="108"/>
      <c r="G10" s="108"/>
      <c r="H10" s="196"/>
    </row>
    <row r="11" ht="17" customHeight="1" spans="1:8">
      <c r="A11" s="194"/>
      <c r="B11" s="122" t="s">
        <v>28</v>
      </c>
      <c r="C11" s="108"/>
      <c r="D11" s="122" t="s">
        <v>127</v>
      </c>
      <c r="E11" s="108"/>
      <c r="F11" s="108"/>
      <c r="G11" s="108"/>
      <c r="H11" s="196"/>
    </row>
    <row r="12" ht="17" customHeight="1" spans="1:8">
      <c r="A12" s="194"/>
      <c r="B12" s="122" t="s">
        <v>28</v>
      </c>
      <c r="C12" s="108"/>
      <c r="D12" s="122" t="s">
        <v>128</v>
      </c>
      <c r="E12" s="195">
        <v>2677.36</v>
      </c>
      <c r="F12" s="195">
        <v>2677.36</v>
      </c>
      <c r="G12" s="108"/>
      <c r="H12" s="196"/>
    </row>
    <row r="13" ht="17" customHeight="1" spans="1:8">
      <c r="A13" s="194"/>
      <c r="B13" s="122" t="s">
        <v>28</v>
      </c>
      <c r="C13" s="108"/>
      <c r="D13" s="122" t="s">
        <v>129</v>
      </c>
      <c r="E13" s="108"/>
      <c r="F13" s="108"/>
      <c r="G13" s="108"/>
      <c r="H13" s="196"/>
    </row>
    <row r="14" ht="17" customHeight="1" spans="1:8">
      <c r="A14" s="194"/>
      <c r="B14" s="122" t="s">
        <v>28</v>
      </c>
      <c r="C14" s="108"/>
      <c r="D14" s="122" t="s">
        <v>130</v>
      </c>
      <c r="E14" s="195">
        <v>691.05</v>
      </c>
      <c r="F14" s="195">
        <v>691.05</v>
      </c>
      <c r="G14" s="108"/>
      <c r="H14" s="196"/>
    </row>
    <row r="15" ht="17" customHeight="1" spans="1:8">
      <c r="A15" s="194"/>
      <c r="B15" s="122" t="s">
        <v>28</v>
      </c>
      <c r="C15" s="108"/>
      <c r="D15" s="122" t="s">
        <v>131</v>
      </c>
      <c r="E15" s="108"/>
      <c r="F15" s="108"/>
      <c r="G15" s="108"/>
      <c r="H15" s="196"/>
    </row>
    <row r="16" ht="17" customHeight="1" spans="1:8">
      <c r="A16" s="194"/>
      <c r="B16" s="122" t="s">
        <v>28</v>
      </c>
      <c r="C16" s="108"/>
      <c r="D16" s="122" t="s">
        <v>132</v>
      </c>
      <c r="E16" s="195">
        <v>227.86</v>
      </c>
      <c r="F16" s="195">
        <v>227.86</v>
      </c>
      <c r="G16" s="108"/>
      <c r="H16" s="196"/>
    </row>
    <row r="17" ht="17" customHeight="1" spans="1:8">
      <c r="A17" s="194"/>
      <c r="B17" s="122" t="s">
        <v>28</v>
      </c>
      <c r="C17" s="108"/>
      <c r="D17" s="122" t="s">
        <v>133</v>
      </c>
      <c r="E17" s="108"/>
      <c r="F17" s="108"/>
      <c r="G17" s="108"/>
      <c r="H17" s="196"/>
    </row>
    <row r="18" ht="17" customHeight="1" spans="1:8">
      <c r="A18" s="194"/>
      <c r="B18" s="122" t="s">
        <v>28</v>
      </c>
      <c r="C18" s="108"/>
      <c r="D18" s="122" t="s">
        <v>134</v>
      </c>
      <c r="E18" s="108"/>
      <c r="F18" s="108"/>
      <c r="G18" s="108"/>
      <c r="H18" s="196"/>
    </row>
    <row r="19" ht="17" customHeight="1" spans="1:8">
      <c r="A19" s="194"/>
      <c r="B19" s="122" t="s">
        <v>28</v>
      </c>
      <c r="C19" s="108"/>
      <c r="D19" s="122" t="s">
        <v>135</v>
      </c>
      <c r="E19" s="195">
        <v>217.19</v>
      </c>
      <c r="F19" s="195">
        <v>217.19</v>
      </c>
      <c r="G19" s="108"/>
      <c r="H19" s="196"/>
    </row>
    <row r="20" ht="17" customHeight="1" spans="1:8">
      <c r="A20" s="194"/>
      <c r="B20" s="122" t="s">
        <v>28</v>
      </c>
      <c r="C20" s="108"/>
      <c r="D20" s="122" t="s">
        <v>136</v>
      </c>
      <c r="E20" s="108"/>
      <c r="F20" s="108"/>
      <c r="G20" s="108"/>
      <c r="H20" s="196"/>
    </row>
    <row r="21" ht="17" customHeight="1" spans="1:8">
      <c r="A21" s="194"/>
      <c r="B21" s="122" t="s">
        <v>28</v>
      </c>
      <c r="C21" s="108"/>
      <c r="D21" s="122" t="s">
        <v>137</v>
      </c>
      <c r="E21" s="108"/>
      <c r="F21" s="108"/>
      <c r="G21" s="108"/>
      <c r="H21" s="196"/>
    </row>
    <row r="22" ht="17" customHeight="1" spans="1:8">
      <c r="A22" s="194"/>
      <c r="B22" s="122" t="s">
        <v>28</v>
      </c>
      <c r="C22" s="108"/>
      <c r="D22" s="122" t="s">
        <v>138</v>
      </c>
      <c r="E22" s="108"/>
      <c r="F22" s="108"/>
      <c r="G22" s="108"/>
      <c r="H22" s="196"/>
    </row>
    <row r="23" ht="17" customHeight="1" spans="1:8">
      <c r="A23" s="194"/>
      <c r="B23" s="122" t="s">
        <v>28</v>
      </c>
      <c r="C23" s="108"/>
      <c r="D23" s="122" t="s">
        <v>139</v>
      </c>
      <c r="E23" s="108"/>
      <c r="F23" s="108"/>
      <c r="G23" s="108"/>
      <c r="H23" s="196"/>
    </row>
    <row r="24" ht="17" customHeight="1" spans="1:8">
      <c r="A24" s="194"/>
      <c r="B24" s="122" t="s">
        <v>28</v>
      </c>
      <c r="C24" s="108"/>
      <c r="D24" s="122" t="s">
        <v>140</v>
      </c>
      <c r="E24" s="108"/>
      <c r="F24" s="108"/>
      <c r="G24" s="108"/>
      <c r="H24" s="196"/>
    </row>
    <row r="25" ht="17" customHeight="1" spans="1:8">
      <c r="A25" s="194"/>
      <c r="B25" s="122" t="s">
        <v>28</v>
      </c>
      <c r="C25" s="108"/>
      <c r="D25" s="122" t="s">
        <v>141</v>
      </c>
      <c r="E25" s="108"/>
      <c r="F25" s="108"/>
      <c r="G25" s="108"/>
      <c r="H25" s="196"/>
    </row>
    <row r="26" ht="17" customHeight="1" spans="1:8">
      <c r="A26" s="194"/>
      <c r="B26" s="122" t="s">
        <v>28</v>
      </c>
      <c r="C26" s="108"/>
      <c r="D26" s="122" t="s">
        <v>142</v>
      </c>
      <c r="E26" s="195">
        <v>184.85</v>
      </c>
      <c r="F26" s="195">
        <v>184.85</v>
      </c>
      <c r="G26" s="108"/>
      <c r="H26" s="196"/>
    </row>
    <row r="27" ht="17" customHeight="1" spans="1:8">
      <c r="A27" s="194"/>
      <c r="B27" s="122" t="s">
        <v>28</v>
      </c>
      <c r="C27" s="108"/>
      <c r="D27" s="122" t="s">
        <v>143</v>
      </c>
      <c r="E27" s="108"/>
      <c r="F27" s="108"/>
      <c r="G27" s="108"/>
      <c r="H27" s="196"/>
    </row>
    <row r="28" ht="11" customHeight="1" spans="1:8">
      <c r="A28" s="194"/>
      <c r="B28" s="122" t="s">
        <v>28</v>
      </c>
      <c r="C28" s="108"/>
      <c r="D28" s="122" t="s">
        <v>144</v>
      </c>
      <c r="E28" s="108"/>
      <c r="F28" s="108"/>
      <c r="G28" s="108"/>
      <c r="H28" s="196"/>
    </row>
    <row r="29" ht="11" customHeight="1" spans="1:8">
      <c r="A29" s="194"/>
      <c r="B29" s="122" t="s">
        <v>28</v>
      </c>
      <c r="C29" s="108"/>
      <c r="D29" s="122" t="s">
        <v>145</v>
      </c>
      <c r="E29" s="108"/>
      <c r="F29" s="108"/>
      <c r="G29" s="108"/>
      <c r="H29" s="196"/>
    </row>
    <row r="30" ht="11" customHeight="1" spans="1:8">
      <c r="A30" s="194"/>
      <c r="B30" s="122" t="s">
        <v>28</v>
      </c>
      <c r="C30" s="108"/>
      <c r="D30" s="122" t="s">
        <v>146</v>
      </c>
      <c r="E30" s="108"/>
      <c r="F30" s="108"/>
      <c r="G30" s="108"/>
      <c r="H30" s="196"/>
    </row>
    <row r="31" ht="11" customHeight="1" spans="1:8">
      <c r="A31" s="194"/>
      <c r="B31" s="122" t="s">
        <v>28</v>
      </c>
      <c r="C31" s="108"/>
      <c r="D31" s="122" t="s">
        <v>147</v>
      </c>
      <c r="E31" s="108"/>
      <c r="F31" s="108"/>
      <c r="G31" s="108"/>
      <c r="H31" s="196"/>
    </row>
    <row r="32" ht="11" customHeight="1" spans="1:8">
      <c r="A32" s="194"/>
      <c r="B32" s="122" t="s">
        <v>28</v>
      </c>
      <c r="C32" s="108"/>
      <c r="D32" s="122" t="s">
        <v>148</v>
      </c>
      <c r="E32" s="108"/>
      <c r="F32" s="108"/>
      <c r="G32" s="108"/>
      <c r="H32" s="196"/>
    </row>
    <row r="33" ht="11" customHeight="1" spans="1:8">
      <c r="A33" s="194"/>
      <c r="B33" s="122" t="s">
        <v>28</v>
      </c>
      <c r="C33" s="108"/>
      <c r="D33" s="122" t="s">
        <v>149</v>
      </c>
      <c r="E33" s="108"/>
      <c r="F33" s="108"/>
      <c r="G33" s="108"/>
      <c r="H33" s="196"/>
    </row>
    <row r="34" ht="11" customHeight="1" spans="1:8">
      <c r="A34" s="194"/>
      <c r="B34" s="122" t="s">
        <v>28</v>
      </c>
      <c r="C34" s="108"/>
      <c r="D34" s="122" t="s">
        <v>150</v>
      </c>
      <c r="E34" s="108"/>
      <c r="F34" s="108"/>
      <c r="G34" s="108"/>
      <c r="H34" s="196"/>
    </row>
    <row r="35" ht="11" customHeight="1" spans="1:8">
      <c r="A35" s="194"/>
      <c r="B35" s="122" t="s">
        <v>28</v>
      </c>
      <c r="C35" s="108"/>
      <c r="D35" s="122" t="s">
        <v>151</v>
      </c>
      <c r="E35" s="108"/>
      <c r="F35" s="108"/>
      <c r="G35" s="108"/>
      <c r="H35" s="196"/>
    </row>
    <row r="36" ht="17" customHeight="1" spans="1:8">
      <c r="A36" s="194"/>
      <c r="B36" s="122" t="s">
        <v>28</v>
      </c>
      <c r="C36" s="108"/>
      <c r="D36" s="122" t="s">
        <v>152</v>
      </c>
      <c r="E36" s="108"/>
      <c r="F36" s="108"/>
      <c r="G36" s="108"/>
      <c r="H36" s="196"/>
    </row>
    <row r="37" ht="17" customHeight="1" spans="1:8">
      <c r="A37" s="194"/>
      <c r="B37" s="122" t="s">
        <v>153</v>
      </c>
      <c r="C37" s="108"/>
      <c r="D37" s="122" t="s">
        <v>154</v>
      </c>
      <c r="E37" s="108"/>
      <c r="F37" s="108"/>
      <c r="G37" s="108"/>
      <c r="H37" s="196"/>
    </row>
    <row r="38" ht="12" customHeight="1" spans="1:8">
      <c r="A38" s="194"/>
      <c r="B38" s="122" t="s">
        <v>155</v>
      </c>
      <c r="C38" s="108"/>
      <c r="D38" s="122"/>
      <c r="E38" s="108"/>
      <c r="F38" s="108"/>
      <c r="G38" s="108"/>
      <c r="H38" s="196"/>
    </row>
    <row r="39" ht="12" customHeight="1" spans="1:8">
      <c r="A39" s="194"/>
      <c r="B39" s="122" t="s">
        <v>156</v>
      </c>
      <c r="C39" s="108"/>
      <c r="D39" s="122"/>
      <c r="E39" s="108"/>
      <c r="F39" s="108"/>
      <c r="G39" s="108"/>
      <c r="H39" s="196"/>
    </row>
    <row r="40" ht="12" customHeight="1" spans="1:8">
      <c r="A40" s="194"/>
      <c r="B40" s="122" t="s">
        <v>157</v>
      </c>
      <c r="C40" s="108"/>
      <c r="D40" s="122"/>
      <c r="E40" s="108"/>
      <c r="F40" s="108"/>
      <c r="G40" s="108"/>
      <c r="H40" s="196"/>
    </row>
    <row r="41" ht="17" customHeight="1" spans="1:8">
      <c r="A41" s="197"/>
      <c r="B41" s="117" t="s">
        <v>54</v>
      </c>
      <c r="C41" s="195">
        <v>3998.31</v>
      </c>
      <c r="D41" s="117" t="s">
        <v>55</v>
      </c>
      <c r="E41" s="195">
        <v>3998.31</v>
      </c>
      <c r="F41" s="195">
        <v>3998.31</v>
      </c>
      <c r="G41" s="198"/>
      <c r="H41" s="199"/>
    </row>
    <row r="42" ht="9.75" customHeight="1" spans="1:8">
      <c r="A42" s="200"/>
      <c r="B42" s="200"/>
      <c r="C42" s="200"/>
      <c r="D42" s="201"/>
      <c r="E42" s="200"/>
      <c r="F42" s="200"/>
      <c r="G42" s="200"/>
      <c r="H42" s="202"/>
    </row>
    <row r="43" ht="16.35" customHeight="1" spans="1:8">
      <c r="A43" s="184"/>
      <c r="B43" s="203"/>
      <c r="C43" s="203"/>
      <c r="D43" s="203"/>
      <c r="E43" s="203"/>
      <c r="F43" s="203"/>
      <c r="G43" s="203"/>
      <c r="H43" s="184"/>
    </row>
    <row r="44" ht="16.35" customHeight="1" spans="1:8">
      <c r="A44" s="184"/>
      <c r="B44" s="203"/>
      <c r="C44" s="203"/>
      <c r="D44" s="203"/>
      <c r="E44" s="203"/>
      <c r="F44" s="203"/>
      <c r="G44" s="203"/>
      <c r="H44" s="184"/>
    </row>
    <row r="45" ht="16.35" customHeight="1" spans="1:8">
      <c r="A45" s="184"/>
      <c r="B45" s="203"/>
      <c r="C45" s="203"/>
      <c r="D45" s="203"/>
      <c r="E45" s="203"/>
      <c r="F45" s="203"/>
      <c r="G45" s="203"/>
      <c r="H45" s="184"/>
    </row>
    <row r="46" ht="16.35" customHeight="1" spans="1:8">
      <c r="A46" s="184"/>
      <c r="B46" s="203"/>
      <c r="C46" s="203"/>
      <c r="D46" s="203"/>
      <c r="E46" s="203"/>
      <c r="F46" s="203"/>
      <c r="G46" s="203"/>
      <c r="H46" s="184"/>
    </row>
    <row r="47" ht="16.35" customHeight="1" spans="1:8">
      <c r="A47" s="184"/>
      <c r="B47" s="203"/>
      <c r="C47" s="203"/>
      <c r="D47" s="203"/>
      <c r="E47" s="203"/>
      <c r="F47" s="203"/>
      <c r="G47" s="203"/>
      <c r="H47" s="184"/>
    </row>
    <row r="48" ht="16.35" customHeight="1" spans="1:8">
      <c r="A48" s="184"/>
      <c r="B48" s="203"/>
      <c r="C48" s="203"/>
      <c r="D48" s="203"/>
      <c r="E48" s="203"/>
      <c r="F48" s="203"/>
      <c r="G48" s="203"/>
      <c r="H48" s="184"/>
    </row>
  </sheetData>
  <mergeCells count="10">
    <mergeCell ref="B2:G2"/>
    <mergeCell ref="B4:C4"/>
    <mergeCell ref="D4:H4"/>
    <mergeCell ref="B43:G43"/>
    <mergeCell ref="B44:G44"/>
    <mergeCell ref="B45:G45"/>
    <mergeCell ref="B46:G46"/>
    <mergeCell ref="B47:G47"/>
    <mergeCell ref="B48:G48"/>
    <mergeCell ref="A7:A36"/>
  </mergeCells>
  <pageMargins left="0.751388888888889" right="0.751388888888889" top="0.271527777777778" bottom="0.271527777777778" header="0" footer="0"/>
  <pageSetup paperSize="9" scale="88" fitToHeight="0" orientation="landscape"/>
  <headerFooter/>
  <rowBreaks count="1" manualBreakCount="1">
    <brk id="4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pane ySplit="6" topLeftCell="A7" activePane="bottomLeft" state="frozen"/>
      <selection/>
      <selection pane="bottomLeft" activeCell="H16" sqref="H16"/>
    </sheetView>
  </sheetViews>
  <sheetFormatPr defaultColWidth="10" defaultRowHeight="13.5"/>
  <cols>
    <col min="1" max="1" width="1.5" customWidth="1"/>
    <col min="2" max="2" width="7.75" customWidth="1"/>
    <col min="3" max="4" width="7.75" style="168" customWidth="1"/>
    <col min="5" max="5" width="41" customWidth="1"/>
    <col min="6" max="8" width="16.375" customWidth="1"/>
    <col min="9" max="9" width="1.5" customWidth="1"/>
    <col min="10" max="10" width="9.75" customWidth="1"/>
  </cols>
  <sheetData>
    <row r="1" ht="16.35" customHeight="1" spans="1:9">
      <c r="A1" s="114"/>
      <c r="B1" s="98" t="s">
        <v>158</v>
      </c>
      <c r="C1" s="169"/>
      <c r="D1" s="169"/>
      <c r="E1" s="115"/>
      <c r="F1" s="116"/>
      <c r="G1" s="116"/>
      <c r="H1" s="116"/>
      <c r="I1" s="114"/>
    </row>
    <row r="2" ht="22.9" customHeight="1" spans="1:9">
      <c r="A2" s="111"/>
      <c r="B2" s="100" t="s">
        <v>159</v>
      </c>
      <c r="C2" s="170"/>
      <c r="D2" s="170"/>
      <c r="E2" s="100"/>
      <c r="F2" s="100"/>
      <c r="G2" s="100"/>
      <c r="H2" s="100"/>
      <c r="I2" s="111" t="s">
        <v>79</v>
      </c>
    </row>
    <row r="3" ht="19.5" customHeight="1" spans="1:9">
      <c r="A3" s="111"/>
      <c r="B3" s="102"/>
      <c r="C3" s="171"/>
      <c r="D3" s="171"/>
      <c r="E3" s="103"/>
      <c r="F3" s="101"/>
      <c r="G3" s="101"/>
      <c r="H3" s="104" t="s">
        <v>5</v>
      </c>
      <c r="I3" s="111"/>
    </row>
    <row r="4" ht="24.4" customHeight="1" spans="1:9">
      <c r="A4" s="111"/>
      <c r="B4" s="117" t="s">
        <v>80</v>
      </c>
      <c r="C4" s="172"/>
      <c r="D4" s="172"/>
      <c r="E4" s="117"/>
      <c r="F4" s="105" t="s">
        <v>81</v>
      </c>
      <c r="G4" s="105"/>
      <c r="H4" s="105"/>
      <c r="I4" s="111"/>
    </row>
    <row r="5" ht="24.4" customHeight="1" spans="1:9">
      <c r="A5" s="118"/>
      <c r="B5" s="117" t="s">
        <v>82</v>
      </c>
      <c r="C5" s="172"/>
      <c r="D5" s="172"/>
      <c r="E5" s="117" t="s">
        <v>83</v>
      </c>
      <c r="F5" s="105" t="s">
        <v>84</v>
      </c>
      <c r="G5" s="105" t="s">
        <v>85</v>
      </c>
      <c r="H5" s="105" t="s">
        <v>86</v>
      </c>
      <c r="I5" s="118"/>
    </row>
    <row r="6" ht="24.4" customHeight="1" spans="1:9">
      <c r="A6" s="111"/>
      <c r="B6" s="117" t="s">
        <v>87</v>
      </c>
      <c r="C6" s="172" t="s">
        <v>88</v>
      </c>
      <c r="D6" s="172" t="s">
        <v>89</v>
      </c>
      <c r="E6" s="117"/>
      <c r="F6" s="105"/>
      <c r="G6" s="105"/>
      <c r="H6" s="105"/>
      <c r="I6" s="111"/>
    </row>
    <row r="7" ht="22.9" customHeight="1" spans="1:9">
      <c r="A7" s="119"/>
      <c r="B7" s="173" t="s">
        <v>76</v>
      </c>
      <c r="C7" s="174"/>
      <c r="D7" s="174"/>
      <c r="E7" s="173"/>
      <c r="F7" s="175">
        <f>G7+H7</f>
        <v>3998.31</v>
      </c>
      <c r="G7" s="176">
        <v>3709.58</v>
      </c>
      <c r="H7" s="176">
        <v>288.73</v>
      </c>
      <c r="I7" s="119"/>
    </row>
    <row r="8" ht="21" customHeight="1" spans="1:9">
      <c r="A8" s="112"/>
      <c r="B8" s="177">
        <v>206</v>
      </c>
      <c r="C8" s="178" t="s">
        <v>95</v>
      </c>
      <c r="D8" s="178">
        <v>99</v>
      </c>
      <c r="E8" s="179" t="s">
        <v>160</v>
      </c>
      <c r="F8" s="175">
        <f>G8+H8</f>
        <v>71.54</v>
      </c>
      <c r="G8" s="180"/>
      <c r="H8" s="181">
        <v>71.54</v>
      </c>
      <c r="I8" s="112"/>
    </row>
    <row r="9" ht="21" customHeight="1" spans="2:8">
      <c r="B9" s="177">
        <v>206</v>
      </c>
      <c r="C9" s="178" t="s">
        <v>95</v>
      </c>
      <c r="D9" s="178" t="s">
        <v>96</v>
      </c>
      <c r="E9" s="179" t="s">
        <v>161</v>
      </c>
      <c r="F9" s="175">
        <f t="shared" ref="F9:F16" si="0">G9+H9</f>
        <v>2605.81</v>
      </c>
      <c r="G9" s="180">
        <v>2605.81</v>
      </c>
      <c r="H9" s="181"/>
    </row>
    <row r="10" ht="21" customHeight="1" spans="2:8">
      <c r="B10" s="177">
        <v>208</v>
      </c>
      <c r="C10" s="178" t="s">
        <v>100</v>
      </c>
      <c r="D10" s="178" t="s">
        <v>105</v>
      </c>
      <c r="E10" s="179" t="s">
        <v>162</v>
      </c>
      <c r="F10" s="175">
        <f t="shared" si="0"/>
        <v>123.6</v>
      </c>
      <c r="G10" s="180">
        <v>123.6</v>
      </c>
      <c r="H10" s="181"/>
    </row>
    <row r="11" ht="21" customHeight="1" spans="2:8">
      <c r="B11" s="177">
        <v>208</v>
      </c>
      <c r="C11" s="178" t="s">
        <v>100</v>
      </c>
      <c r="D11" s="178" t="s">
        <v>100</v>
      </c>
      <c r="E11" s="179" t="s">
        <v>163</v>
      </c>
      <c r="F11" s="175">
        <f t="shared" si="0"/>
        <v>247.2</v>
      </c>
      <c r="G11" s="180">
        <v>247.2</v>
      </c>
      <c r="H11" s="181"/>
    </row>
    <row r="12" ht="21" customHeight="1" spans="2:8">
      <c r="B12" s="177">
        <v>208</v>
      </c>
      <c r="C12" s="178" t="s">
        <v>100</v>
      </c>
      <c r="D12" s="178" t="s">
        <v>93</v>
      </c>
      <c r="E12" s="179" t="s">
        <v>164</v>
      </c>
      <c r="F12" s="175">
        <f t="shared" si="0"/>
        <v>320.25</v>
      </c>
      <c r="G12" s="180">
        <v>320.25</v>
      </c>
      <c r="H12" s="181"/>
    </row>
    <row r="13" ht="21" customHeight="1" spans="2:8">
      <c r="B13" s="177">
        <v>210</v>
      </c>
      <c r="C13" s="178" t="s">
        <v>107</v>
      </c>
      <c r="D13" s="178" t="s">
        <v>93</v>
      </c>
      <c r="E13" s="179" t="s">
        <v>165</v>
      </c>
      <c r="F13" s="175">
        <f t="shared" si="0"/>
        <v>123.22</v>
      </c>
      <c r="G13" s="180">
        <v>123.22</v>
      </c>
      <c r="H13" s="181"/>
    </row>
    <row r="14" ht="21" customHeight="1" spans="2:8">
      <c r="B14" s="177">
        <v>210</v>
      </c>
      <c r="C14" s="178" t="s">
        <v>107</v>
      </c>
      <c r="D14" s="178" t="s">
        <v>109</v>
      </c>
      <c r="E14" s="179" t="s">
        <v>165</v>
      </c>
      <c r="F14" s="175">
        <f t="shared" si="0"/>
        <v>104.64</v>
      </c>
      <c r="G14" s="180">
        <v>104.64</v>
      </c>
      <c r="H14" s="181"/>
    </row>
    <row r="15" ht="21" customHeight="1" spans="2:8">
      <c r="B15" s="177">
        <v>213</v>
      </c>
      <c r="C15" s="178" t="s">
        <v>96</v>
      </c>
      <c r="D15" s="178" t="s">
        <v>109</v>
      </c>
      <c r="E15" s="179" t="s">
        <v>166</v>
      </c>
      <c r="F15" s="175">
        <f t="shared" si="0"/>
        <v>217.19</v>
      </c>
      <c r="G15" s="180">
        <v>0</v>
      </c>
      <c r="H15" s="181">
        <v>217.19</v>
      </c>
    </row>
    <row r="16" ht="21" customHeight="1" spans="2:8">
      <c r="B16" s="177">
        <v>221</v>
      </c>
      <c r="C16" s="178" t="s">
        <v>93</v>
      </c>
      <c r="D16" s="178" t="s">
        <v>96</v>
      </c>
      <c r="E16" s="179" t="s">
        <v>167</v>
      </c>
      <c r="F16" s="175">
        <f t="shared" si="0"/>
        <v>184.85</v>
      </c>
      <c r="G16" s="180">
        <v>184.85</v>
      </c>
      <c r="H16" s="181"/>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view="pageBreakPreview" zoomScaleNormal="100" workbookViewId="0">
      <pane ySplit="4" topLeftCell="A17" activePane="bottomLeft" state="frozen"/>
      <selection/>
      <selection pane="bottomLeft" activeCell="K14" sqref="K14"/>
    </sheetView>
  </sheetViews>
  <sheetFormatPr defaultColWidth="10" defaultRowHeight="13.5" outlineLevelCol="7"/>
  <cols>
    <col min="1" max="1" width="1.5" customWidth="1"/>
    <col min="2" max="2" width="9.86666666666667" style="159" customWidth="1"/>
    <col min="3" max="3" width="11.6333333333333" style="159" customWidth="1"/>
    <col min="4" max="4" width="43.4666666666667" customWidth="1"/>
    <col min="5" max="5" width="21.1416666666667" style="160" customWidth="1"/>
    <col min="6" max="6" width="21.8416666666667" style="160" customWidth="1"/>
    <col min="7" max="7" width="22.725" style="160" customWidth="1"/>
    <col min="8" max="8" width="1.5" customWidth="1"/>
    <col min="9" max="9" width="9.75" customWidth="1"/>
  </cols>
  <sheetData>
    <row r="1" ht="16.35" customHeight="1" spans="1:8">
      <c r="A1" s="161"/>
      <c r="B1" s="162" t="s">
        <v>168</v>
      </c>
      <c r="C1" s="162"/>
      <c r="D1" s="115"/>
      <c r="E1" s="163"/>
      <c r="F1" s="163"/>
      <c r="G1" s="163"/>
      <c r="H1" s="114"/>
    </row>
    <row r="2" ht="22.9" customHeight="1" spans="1:8">
      <c r="A2" s="164"/>
      <c r="B2" s="165" t="s">
        <v>169</v>
      </c>
      <c r="C2" s="165"/>
      <c r="D2" s="100"/>
      <c r="E2" s="100"/>
      <c r="F2" s="100"/>
      <c r="G2" s="100"/>
      <c r="H2" s="111" t="s">
        <v>79</v>
      </c>
    </row>
    <row r="3" ht="19.5" customHeight="1" spans="1:8">
      <c r="A3" s="111"/>
      <c r="B3" s="166"/>
      <c r="C3" s="166"/>
      <c r="D3" s="103"/>
      <c r="E3" s="167"/>
      <c r="F3" s="167"/>
      <c r="G3" s="104" t="s">
        <v>5</v>
      </c>
      <c r="H3" s="111"/>
    </row>
    <row r="4" ht="24.4" customHeight="1" spans="1:8">
      <c r="A4" s="111"/>
      <c r="B4" s="147" t="s">
        <v>170</v>
      </c>
      <c r="C4" s="147"/>
      <c r="D4" s="147"/>
      <c r="E4" s="146" t="s">
        <v>171</v>
      </c>
      <c r="F4" s="146"/>
      <c r="G4" s="146"/>
      <c r="H4" s="111"/>
    </row>
    <row r="5" ht="17" customHeight="1" spans="1:8">
      <c r="A5" s="111"/>
      <c r="B5" s="147" t="s">
        <v>87</v>
      </c>
      <c r="C5" s="147" t="s">
        <v>88</v>
      </c>
      <c r="D5" s="147" t="s">
        <v>83</v>
      </c>
      <c r="E5" s="146" t="s">
        <v>84</v>
      </c>
      <c r="F5" s="146" t="s">
        <v>90</v>
      </c>
      <c r="G5" s="146" t="s">
        <v>91</v>
      </c>
      <c r="H5" s="111"/>
    </row>
    <row r="6" ht="22.9" customHeight="1" spans="1:8">
      <c r="A6" s="119"/>
      <c r="B6" s="147" t="s">
        <v>84</v>
      </c>
      <c r="C6" s="147"/>
      <c r="D6" s="147"/>
      <c r="E6" s="146">
        <v>3709.58</v>
      </c>
      <c r="F6" s="146">
        <v>3185.56</v>
      </c>
      <c r="G6" s="146">
        <v>524.02</v>
      </c>
      <c r="H6" s="119"/>
    </row>
    <row r="7" ht="22.9" customHeight="1" spans="1:8">
      <c r="A7" s="112"/>
      <c r="B7" s="147" t="s">
        <v>172</v>
      </c>
      <c r="C7" s="147"/>
      <c r="D7" s="147" t="s">
        <v>173</v>
      </c>
      <c r="E7" s="146">
        <v>2849.16</v>
      </c>
      <c r="F7" s="146"/>
      <c r="G7" s="146"/>
      <c r="H7" s="112"/>
    </row>
    <row r="8" ht="18.75" spans="2:7">
      <c r="B8" s="147">
        <v>301</v>
      </c>
      <c r="C8" s="147" t="s">
        <v>96</v>
      </c>
      <c r="D8" s="147" t="s">
        <v>174</v>
      </c>
      <c r="E8" s="146">
        <f t="shared" ref="E7:E36" si="0">F8+G8</f>
        <v>877.02</v>
      </c>
      <c r="F8" s="146">
        <v>877.02</v>
      </c>
      <c r="G8" s="146"/>
    </row>
    <row r="9" ht="18.75" spans="2:7">
      <c r="B9" s="147">
        <v>301</v>
      </c>
      <c r="C9" s="147" t="s">
        <v>93</v>
      </c>
      <c r="D9" s="147" t="s">
        <v>175</v>
      </c>
      <c r="E9" s="146">
        <f t="shared" si="0"/>
        <v>97.11</v>
      </c>
      <c r="F9" s="146">
        <v>97.11</v>
      </c>
      <c r="G9" s="146"/>
    </row>
    <row r="10" ht="18.75" spans="2:7">
      <c r="B10" s="147">
        <v>301</v>
      </c>
      <c r="C10" s="147" t="s">
        <v>92</v>
      </c>
      <c r="D10" s="147" t="s">
        <v>176</v>
      </c>
      <c r="E10" s="146">
        <f t="shared" si="0"/>
        <v>503.2</v>
      </c>
      <c r="F10" s="146">
        <v>503.2</v>
      </c>
      <c r="G10" s="146"/>
    </row>
    <row r="11" ht="18.75" spans="2:7">
      <c r="B11" s="147">
        <v>301</v>
      </c>
      <c r="C11" s="147" t="s">
        <v>177</v>
      </c>
      <c r="D11" s="147" t="s">
        <v>178</v>
      </c>
      <c r="E11" s="146">
        <f t="shared" si="0"/>
        <v>566.31</v>
      </c>
      <c r="F11" s="146">
        <v>566.31</v>
      </c>
      <c r="G11" s="146"/>
    </row>
    <row r="12" ht="18.75" spans="2:7">
      <c r="B12" s="147">
        <v>301</v>
      </c>
      <c r="C12" s="147" t="s">
        <v>179</v>
      </c>
      <c r="D12" s="147" t="s">
        <v>180</v>
      </c>
      <c r="E12" s="146">
        <f t="shared" si="0"/>
        <v>247.2</v>
      </c>
      <c r="F12" s="146">
        <v>247.2</v>
      </c>
      <c r="G12" s="146"/>
    </row>
    <row r="13" ht="18.75" spans="2:7">
      <c r="B13" s="147">
        <v>301</v>
      </c>
      <c r="C13" s="147" t="s">
        <v>181</v>
      </c>
      <c r="D13" s="147" t="s">
        <v>182</v>
      </c>
      <c r="E13" s="146">
        <f t="shared" si="0"/>
        <v>123.6</v>
      </c>
      <c r="F13" s="146">
        <v>123.6</v>
      </c>
      <c r="G13" s="146"/>
    </row>
    <row r="14" ht="18.75" spans="2:7">
      <c r="B14" s="147">
        <v>301</v>
      </c>
      <c r="C14" s="147" t="s">
        <v>183</v>
      </c>
      <c r="D14" s="147" t="s">
        <v>184</v>
      </c>
      <c r="E14" s="146">
        <f t="shared" si="0"/>
        <v>118.61</v>
      </c>
      <c r="F14" s="146">
        <v>118.61</v>
      </c>
      <c r="G14" s="146"/>
    </row>
    <row r="15" ht="18.75" spans="2:7">
      <c r="B15" s="147">
        <v>301</v>
      </c>
      <c r="C15" s="147" t="s">
        <v>185</v>
      </c>
      <c r="D15" s="147" t="s">
        <v>186</v>
      </c>
      <c r="E15" s="146">
        <f t="shared" si="0"/>
        <v>131.25</v>
      </c>
      <c r="F15" s="146">
        <v>131.25</v>
      </c>
      <c r="G15" s="146"/>
    </row>
    <row r="16" ht="18.75" spans="2:7">
      <c r="B16" s="147">
        <v>301</v>
      </c>
      <c r="C16" s="147" t="s">
        <v>187</v>
      </c>
      <c r="D16" s="147" t="s">
        <v>167</v>
      </c>
      <c r="E16" s="146">
        <f t="shared" si="0"/>
        <v>184.85</v>
      </c>
      <c r="F16" s="146">
        <v>184.85</v>
      </c>
      <c r="G16" s="146"/>
    </row>
    <row r="17" ht="18.75" spans="2:7">
      <c r="B17" s="147" t="s">
        <v>188</v>
      </c>
      <c r="C17" s="147"/>
      <c r="D17" s="147" t="s">
        <v>189</v>
      </c>
      <c r="E17" s="146">
        <v>524.02</v>
      </c>
      <c r="F17" s="146"/>
      <c r="G17" s="146"/>
    </row>
    <row r="18" ht="18.75" spans="2:7">
      <c r="B18" s="147" t="s">
        <v>188</v>
      </c>
      <c r="C18" s="147" t="s">
        <v>96</v>
      </c>
      <c r="D18" s="147" t="s">
        <v>190</v>
      </c>
      <c r="E18" s="146">
        <f t="shared" si="0"/>
        <v>54.15</v>
      </c>
      <c r="F18" s="146"/>
      <c r="G18" s="146">
        <v>54.15</v>
      </c>
    </row>
    <row r="19" ht="18.75" spans="2:7">
      <c r="B19" s="147" t="s">
        <v>188</v>
      </c>
      <c r="C19" s="147" t="s">
        <v>93</v>
      </c>
      <c r="D19" s="147" t="s">
        <v>191</v>
      </c>
      <c r="E19" s="146">
        <f t="shared" si="0"/>
        <v>2</v>
      </c>
      <c r="F19" s="146"/>
      <c r="G19" s="146">
        <v>2</v>
      </c>
    </row>
    <row r="20" ht="18.75" spans="2:7">
      <c r="B20" s="147" t="s">
        <v>188</v>
      </c>
      <c r="C20" s="147" t="s">
        <v>92</v>
      </c>
      <c r="D20" s="147" t="s">
        <v>192</v>
      </c>
      <c r="E20" s="146">
        <f t="shared" si="0"/>
        <v>4</v>
      </c>
      <c r="F20" s="146"/>
      <c r="G20" s="146">
        <v>4</v>
      </c>
    </row>
    <row r="21" ht="18.75" spans="2:7">
      <c r="B21" s="147" t="s">
        <v>188</v>
      </c>
      <c r="C21" s="147" t="s">
        <v>100</v>
      </c>
      <c r="D21" s="147" t="s">
        <v>193</v>
      </c>
      <c r="E21" s="146">
        <f t="shared" si="0"/>
        <v>8.63</v>
      </c>
      <c r="F21" s="146"/>
      <c r="G21" s="146">
        <v>8.63</v>
      </c>
    </row>
    <row r="22" ht="18.75" spans="2:7">
      <c r="B22" s="147" t="s">
        <v>188</v>
      </c>
      <c r="C22" s="147" t="s">
        <v>105</v>
      </c>
      <c r="D22" s="147" t="s">
        <v>194</v>
      </c>
      <c r="E22" s="146">
        <f t="shared" si="0"/>
        <v>33.5</v>
      </c>
      <c r="F22" s="146"/>
      <c r="G22" s="146">
        <v>33.5</v>
      </c>
    </row>
    <row r="23" ht="18.75" spans="2:7">
      <c r="B23" s="147" t="s">
        <v>188</v>
      </c>
      <c r="C23" s="147" t="s">
        <v>177</v>
      </c>
      <c r="D23" s="147" t="s">
        <v>195</v>
      </c>
      <c r="E23" s="146">
        <f t="shared" si="0"/>
        <v>19</v>
      </c>
      <c r="F23" s="146"/>
      <c r="G23" s="146">
        <v>19</v>
      </c>
    </row>
    <row r="24" ht="18.75" spans="2:7">
      <c r="B24" s="147" t="s">
        <v>188</v>
      </c>
      <c r="C24" s="147" t="s">
        <v>181</v>
      </c>
      <c r="D24" s="147" t="s">
        <v>196</v>
      </c>
      <c r="E24" s="146">
        <f t="shared" si="0"/>
        <v>36.5</v>
      </c>
      <c r="F24" s="146"/>
      <c r="G24" s="146">
        <v>36.5</v>
      </c>
    </row>
    <row r="25" ht="18.75" spans="2:7">
      <c r="B25" s="147" t="s">
        <v>188</v>
      </c>
      <c r="C25" s="147" t="s">
        <v>107</v>
      </c>
      <c r="D25" s="147" t="s">
        <v>197</v>
      </c>
      <c r="E25" s="146">
        <f t="shared" si="0"/>
        <v>48.8</v>
      </c>
      <c r="F25" s="146"/>
      <c r="G25" s="146">
        <v>48.8</v>
      </c>
    </row>
    <row r="26" ht="18.75" spans="2:7">
      <c r="B26" s="147" t="s">
        <v>188</v>
      </c>
      <c r="C26" s="147" t="s">
        <v>187</v>
      </c>
      <c r="D26" s="147" t="s">
        <v>198</v>
      </c>
      <c r="E26" s="146">
        <f t="shared" si="0"/>
        <v>34.7</v>
      </c>
      <c r="F26" s="146"/>
      <c r="G26" s="146">
        <v>34.7</v>
      </c>
    </row>
    <row r="27" ht="18.75" spans="2:7">
      <c r="B27" s="147" t="s">
        <v>188</v>
      </c>
      <c r="C27" s="147" t="s">
        <v>199</v>
      </c>
      <c r="D27" s="147" t="s">
        <v>200</v>
      </c>
      <c r="E27" s="146">
        <f t="shared" si="0"/>
        <v>2</v>
      </c>
      <c r="F27" s="146"/>
      <c r="G27" s="146">
        <v>2</v>
      </c>
    </row>
    <row r="28" ht="18.75" spans="2:7">
      <c r="B28" s="147" t="s">
        <v>188</v>
      </c>
      <c r="C28" s="147" t="s">
        <v>201</v>
      </c>
      <c r="D28" s="147" t="s">
        <v>202</v>
      </c>
      <c r="E28" s="146">
        <f t="shared" si="0"/>
        <v>5.02</v>
      </c>
      <c r="F28" s="146"/>
      <c r="G28" s="146">
        <v>5.02</v>
      </c>
    </row>
    <row r="29" ht="18.75" spans="2:7">
      <c r="B29" s="147" t="s">
        <v>188</v>
      </c>
      <c r="C29" s="147" t="s">
        <v>203</v>
      </c>
      <c r="D29" s="147" t="s">
        <v>204</v>
      </c>
      <c r="E29" s="146">
        <f t="shared" si="0"/>
        <v>16.8</v>
      </c>
      <c r="F29" s="146"/>
      <c r="G29" s="146">
        <v>16.8</v>
      </c>
    </row>
    <row r="30" ht="18.75" spans="2:7">
      <c r="B30" s="147" t="s">
        <v>188</v>
      </c>
      <c r="C30" s="147" t="s">
        <v>205</v>
      </c>
      <c r="D30" s="147" t="s">
        <v>206</v>
      </c>
      <c r="E30" s="146">
        <f t="shared" si="0"/>
        <v>29.35</v>
      </c>
      <c r="F30" s="146"/>
      <c r="G30" s="146">
        <v>29.35</v>
      </c>
    </row>
    <row r="31" ht="18.75" spans="2:7">
      <c r="B31" s="147" t="s">
        <v>188</v>
      </c>
      <c r="C31" s="147" t="s">
        <v>207</v>
      </c>
      <c r="D31" s="147" t="s">
        <v>208</v>
      </c>
      <c r="E31" s="146">
        <f t="shared" si="0"/>
        <v>48.39</v>
      </c>
      <c r="F31" s="146"/>
      <c r="G31" s="146">
        <v>48.39</v>
      </c>
    </row>
    <row r="32" ht="18.75" spans="2:7">
      <c r="B32" s="147" t="s">
        <v>188</v>
      </c>
      <c r="C32" s="147" t="s">
        <v>209</v>
      </c>
      <c r="D32" s="147" t="s">
        <v>210</v>
      </c>
      <c r="E32" s="146">
        <f t="shared" si="0"/>
        <v>58.2</v>
      </c>
      <c r="F32" s="146"/>
      <c r="G32" s="146">
        <v>58.2</v>
      </c>
    </row>
    <row r="33" ht="18.75" spans="2:7">
      <c r="B33" s="147" t="s">
        <v>188</v>
      </c>
      <c r="C33" s="147" t="s">
        <v>109</v>
      </c>
      <c r="D33" s="147" t="s">
        <v>211</v>
      </c>
      <c r="E33" s="146">
        <f t="shared" si="0"/>
        <v>122.99</v>
      </c>
      <c r="F33" s="146"/>
      <c r="G33" s="146">
        <v>122.99</v>
      </c>
    </row>
    <row r="34" ht="18.75" spans="2:7">
      <c r="B34" s="147" t="s">
        <v>212</v>
      </c>
      <c r="C34" s="147"/>
      <c r="D34" s="147" t="s">
        <v>213</v>
      </c>
      <c r="E34" s="146">
        <v>336.4</v>
      </c>
      <c r="F34" s="146"/>
      <c r="G34" s="146"/>
    </row>
    <row r="35" ht="18.75" spans="2:7">
      <c r="B35" s="147" t="s">
        <v>212</v>
      </c>
      <c r="C35" s="147" t="s">
        <v>100</v>
      </c>
      <c r="D35" s="147" t="s">
        <v>214</v>
      </c>
      <c r="E35" s="146">
        <f t="shared" si="0"/>
        <v>16.14</v>
      </c>
      <c r="F35" s="146">
        <v>16.14</v>
      </c>
      <c r="G35" s="146"/>
    </row>
    <row r="36" ht="18.75" spans="2:7">
      <c r="B36" s="147" t="s">
        <v>212</v>
      </c>
      <c r="C36" s="147" t="s">
        <v>109</v>
      </c>
      <c r="D36" s="147" t="s">
        <v>215</v>
      </c>
      <c r="E36" s="146">
        <f t="shared" si="0"/>
        <v>320.26</v>
      </c>
      <c r="F36" s="146">
        <v>320.26</v>
      </c>
      <c r="G36" s="146"/>
    </row>
  </sheetData>
  <mergeCells count="1">
    <mergeCell ref="B2:G2"/>
  </mergeCells>
  <pageMargins left="1.57430555555556" right="0.75" top="0.275" bottom="0.270000010728836" header="0" footer="0"/>
  <pageSetup paperSize="9" scale="77"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I45"/>
  <sheetViews>
    <sheetView showGridLines="0" showZeros="0" view="pageBreakPreview" zoomScaleNormal="100" workbookViewId="0">
      <selection activeCell="E11" sqref="E11"/>
    </sheetView>
  </sheetViews>
  <sheetFormatPr defaultColWidth="8.125" defaultRowHeight="12.75" customHeight="1"/>
  <cols>
    <col min="1" max="3" width="5" style="132" customWidth="1"/>
    <col min="4" max="4" width="15.125" style="132" customWidth="1"/>
    <col min="5" max="5" width="82.125" style="132" customWidth="1"/>
    <col min="6" max="6" width="22.25" style="132" customWidth="1"/>
    <col min="7" max="243" width="9.5" style="132" customWidth="1"/>
    <col min="244" max="16384" width="8.125" style="132"/>
  </cols>
  <sheetData>
    <row r="1" ht="20.1" customHeight="1" spans="1:243">
      <c r="A1" s="133"/>
      <c r="B1" s="134" t="s">
        <v>216</v>
      </c>
      <c r="C1" s="134"/>
      <c r="D1" s="134"/>
      <c r="E1" s="134"/>
      <c r="F1" s="135"/>
      <c r="G1" s="136"/>
      <c r="H1" s="136"/>
      <c r="I1" s="136"/>
      <c r="J1" s="136"/>
      <c r="K1" s="136"/>
      <c r="L1" s="136"/>
      <c r="M1" s="136"/>
      <c r="N1" s="136"/>
      <c r="O1" s="136"/>
      <c r="P1" s="136"/>
      <c r="Q1" s="136"/>
      <c r="R1" s="136"/>
      <c r="S1" s="136"/>
      <c r="T1" s="13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row>
    <row r="2" ht="20.1" customHeight="1" spans="1:243">
      <c r="A2" s="137" t="s">
        <v>217</v>
      </c>
      <c r="B2" s="137"/>
      <c r="C2" s="137"/>
      <c r="D2" s="137"/>
      <c r="E2" s="137"/>
      <c r="F2" s="137"/>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row>
    <row r="3" ht="20.1" customHeight="1" spans="1:243">
      <c r="A3" s="64" t="s">
        <v>218</v>
      </c>
      <c r="B3" s="65"/>
      <c r="C3" s="65"/>
      <c r="D3" s="65"/>
      <c r="E3" s="65"/>
      <c r="F3" s="138" t="s">
        <v>219</v>
      </c>
      <c r="G3" s="136"/>
      <c r="H3" s="136"/>
      <c r="I3" s="136"/>
      <c r="J3" s="136"/>
      <c r="K3" s="136"/>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row>
    <row r="4" ht="20.1" customHeight="1" spans="1:243">
      <c r="A4" s="139" t="s">
        <v>82</v>
      </c>
      <c r="B4" s="139"/>
      <c r="C4" s="139"/>
      <c r="D4" s="140" t="s">
        <v>220</v>
      </c>
      <c r="E4" s="141" t="s">
        <v>221</v>
      </c>
      <c r="F4" s="142" t="s">
        <v>222</v>
      </c>
      <c r="G4" s="136"/>
      <c r="H4" s="136"/>
      <c r="I4" s="136"/>
      <c r="J4" s="136"/>
      <c r="K4" s="136"/>
      <c r="L4" s="136"/>
      <c r="M4" s="136"/>
      <c r="N4" s="136"/>
      <c r="O4" s="136"/>
      <c r="P4" s="136"/>
      <c r="Q4" s="136"/>
      <c r="R4" s="136"/>
      <c r="S4" s="136"/>
      <c r="T4" s="136"/>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row>
    <row r="5" ht="20.1" customHeight="1" spans="1:243">
      <c r="A5" s="143" t="s">
        <v>87</v>
      </c>
      <c r="B5" s="144" t="s">
        <v>88</v>
      </c>
      <c r="C5" s="144" t="s">
        <v>89</v>
      </c>
      <c r="D5" s="140"/>
      <c r="E5" s="141"/>
      <c r="F5" s="142"/>
      <c r="G5" s="145"/>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row>
    <row r="6" ht="20.1" customHeight="1" spans="1:243">
      <c r="A6" s="146" t="s">
        <v>223</v>
      </c>
      <c r="B6" s="146" t="s">
        <v>95</v>
      </c>
      <c r="C6" s="146" t="s">
        <v>109</v>
      </c>
      <c r="D6" s="146" t="s">
        <v>74</v>
      </c>
      <c r="E6" s="147" t="s">
        <v>224</v>
      </c>
      <c r="F6" s="148">
        <v>4</v>
      </c>
      <c r="G6" s="145"/>
      <c r="H6" s="136"/>
      <c r="I6" s="136"/>
      <c r="J6" s="136"/>
      <c r="K6" s="136"/>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row>
    <row r="7" ht="20.1" customHeight="1" spans="1:243">
      <c r="A7" s="146" t="s">
        <v>223</v>
      </c>
      <c r="B7" s="146" t="s">
        <v>95</v>
      </c>
      <c r="C7" s="146" t="s">
        <v>109</v>
      </c>
      <c r="D7" s="146" t="s">
        <v>74</v>
      </c>
      <c r="E7" s="147" t="s">
        <v>225</v>
      </c>
      <c r="F7" s="148">
        <v>9</v>
      </c>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c r="AS7" s="149"/>
      <c r="AT7" s="149"/>
      <c r="AU7" s="149"/>
      <c r="AV7" s="149"/>
      <c r="AW7" s="149"/>
      <c r="AX7" s="149"/>
      <c r="AY7" s="149"/>
      <c r="AZ7" s="149"/>
      <c r="BA7" s="149"/>
      <c r="BB7" s="149"/>
      <c r="BC7" s="149"/>
      <c r="BD7" s="149"/>
      <c r="BE7" s="149"/>
      <c r="BF7" s="149"/>
      <c r="BG7" s="149"/>
      <c r="BH7" s="149"/>
      <c r="BI7" s="149"/>
      <c r="BJ7" s="149"/>
      <c r="BK7" s="149"/>
      <c r="BL7" s="149"/>
      <c r="BM7" s="149"/>
      <c r="BN7" s="149"/>
      <c r="BO7" s="149"/>
      <c r="BP7" s="149"/>
      <c r="BQ7" s="149"/>
      <c r="BR7" s="149"/>
      <c r="BS7" s="149"/>
      <c r="BT7" s="149"/>
      <c r="BU7" s="149"/>
      <c r="BV7" s="149"/>
      <c r="BW7" s="149"/>
      <c r="BX7" s="149"/>
      <c r="BY7" s="149"/>
      <c r="BZ7" s="149"/>
      <c r="CA7" s="149"/>
      <c r="CB7" s="149"/>
      <c r="CC7" s="149"/>
      <c r="CD7" s="149"/>
      <c r="CE7" s="149"/>
      <c r="CF7" s="149"/>
      <c r="CG7" s="149"/>
      <c r="CH7" s="149"/>
      <c r="CI7" s="149"/>
      <c r="CJ7" s="149"/>
      <c r="CK7" s="149"/>
      <c r="CL7" s="149"/>
      <c r="CM7" s="149"/>
      <c r="CN7" s="149"/>
      <c r="CO7" s="149"/>
      <c r="CP7" s="149"/>
      <c r="CQ7" s="149"/>
      <c r="CR7" s="149"/>
      <c r="CS7" s="149"/>
      <c r="CT7" s="149"/>
      <c r="CU7" s="149"/>
      <c r="CV7" s="149"/>
      <c r="CW7" s="149"/>
      <c r="CX7" s="149"/>
      <c r="CY7" s="149"/>
      <c r="CZ7" s="149"/>
      <c r="DA7" s="149"/>
      <c r="DB7" s="149"/>
      <c r="DC7" s="149"/>
      <c r="DD7" s="149"/>
      <c r="DE7" s="149"/>
      <c r="DF7" s="149"/>
      <c r="DG7" s="149"/>
      <c r="DH7" s="149"/>
      <c r="DI7" s="149"/>
      <c r="DJ7" s="149"/>
      <c r="DK7" s="149"/>
      <c r="DL7" s="149"/>
      <c r="DM7" s="149"/>
      <c r="DN7" s="149"/>
      <c r="DO7" s="149"/>
      <c r="DP7" s="149"/>
      <c r="DQ7" s="149"/>
      <c r="DR7" s="149"/>
      <c r="DS7" s="149"/>
      <c r="DT7" s="149"/>
      <c r="DU7" s="149"/>
      <c r="DV7" s="149"/>
      <c r="DW7" s="149"/>
      <c r="DX7" s="149"/>
      <c r="DY7" s="149"/>
      <c r="DZ7" s="149"/>
      <c r="EA7" s="149"/>
      <c r="EB7" s="149"/>
      <c r="EC7" s="149"/>
      <c r="ED7" s="149"/>
      <c r="EE7" s="149"/>
      <c r="EF7" s="149"/>
      <c r="EG7" s="149"/>
      <c r="EH7" s="149"/>
      <c r="EI7" s="149"/>
      <c r="EJ7" s="149"/>
      <c r="EK7" s="149"/>
      <c r="EL7" s="149"/>
      <c r="EM7" s="149"/>
      <c r="EN7" s="149"/>
      <c r="EO7" s="149"/>
      <c r="EP7" s="149"/>
      <c r="EQ7" s="149"/>
      <c r="ER7" s="149"/>
      <c r="ES7" s="149"/>
      <c r="ET7" s="149"/>
      <c r="EU7" s="149"/>
      <c r="EV7" s="149"/>
      <c r="EW7" s="149"/>
      <c r="EX7" s="149"/>
      <c r="EY7" s="149"/>
      <c r="EZ7" s="149"/>
      <c r="FA7" s="149"/>
      <c r="FB7" s="149"/>
      <c r="FC7" s="149"/>
      <c r="FD7" s="149"/>
      <c r="FE7" s="149"/>
      <c r="FF7" s="149"/>
      <c r="FG7" s="149"/>
      <c r="FH7" s="149"/>
      <c r="FI7" s="149"/>
      <c r="FJ7" s="149"/>
      <c r="FK7" s="149"/>
      <c r="FL7" s="149"/>
      <c r="FM7" s="149"/>
      <c r="FN7" s="149"/>
      <c r="FO7" s="149"/>
      <c r="FP7" s="149"/>
      <c r="FQ7" s="149"/>
      <c r="FR7" s="149"/>
      <c r="FS7" s="149"/>
      <c r="FT7" s="149"/>
      <c r="FU7" s="149"/>
      <c r="FV7" s="149"/>
      <c r="FW7" s="149"/>
      <c r="FX7" s="149"/>
      <c r="FY7" s="149"/>
      <c r="FZ7" s="149"/>
      <c r="GA7" s="149"/>
      <c r="GB7" s="149"/>
      <c r="GC7" s="149"/>
      <c r="GD7" s="149"/>
      <c r="GE7" s="149"/>
      <c r="GF7" s="149"/>
      <c r="GG7" s="149"/>
      <c r="GH7" s="149"/>
      <c r="GI7" s="149"/>
      <c r="GJ7" s="149"/>
      <c r="GK7" s="149"/>
      <c r="GL7" s="149"/>
      <c r="GM7" s="149"/>
      <c r="GN7" s="149"/>
      <c r="GO7" s="149"/>
      <c r="GP7" s="149"/>
      <c r="GQ7" s="149"/>
      <c r="GR7" s="149"/>
      <c r="GS7" s="149"/>
      <c r="GT7" s="149"/>
      <c r="GU7" s="149"/>
      <c r="GV7" s="149"/>
      <c r="GW7" s="149"/>
      <c r="GX7" s="149"/>
      <c r="GY7" s="149"/>
      <c r="GZ7" s="149"/>
      <c r="HA7" s="149"/>
      <c r="HB7" s="149"/>
      <c r="HC7" s="149"/>
      <c r="HD7" s="149"/>
      <c r="HE7" s="149"/>
      <c r="HF7" s="149"/>
      <c r="HG7" s="149"/>
      <c r="HH7" s="149"/>
      <c r="HI7" s="149"/>
      <c r="HJ7" s="149"/>
      <c r="HK7" s="149"/>
      <c r="HL7" s="149"/>
      <c r="HM7" s="149"/>
      <c r="HN7" s="149"/>
      <c r="HO7" s="149"/>
      <c r="HP7" s="149"/>
      <c r="HQ7" s="149"/>
      <c r="HR7" s="149"/>
      <c r="HS7" s="149"/>
      <c r="HT7" s="149"/>
      <c r="HU7" s="149"/>
      <c r="HV7" s="149"/>
      <c r="HW7" s="149"/>
      <c r="HX7" s="149"/>
      <c r="HY7" s="149"/>
      <c r="HZ7" s="149"/>
      <c r="IA7" s="149"/>
      <c r="IB7" s="149"/>
      <c r="IC7" s="149"/>
      <c r="ID7" s="149"/>
      <c r="IE7" s="149"/>
      <c r="IF7" s="149"/>
      <c r="IG7" s="149"/>
      <c r="IH7" s="149"/>
      <c r="II7" s="149"/>
    </row>
    <row r="8" ht="20.1" customHeight="1" spans="1:243">
      <c r="A8" s="146" t="s">
        <v>223</v>
      </c>
      <c r="B8" s="146" t="s">
        <v>95</v>
      </c>
      <c r="C8" s="146" t="s">
        <v>109</v>
      </c>
      <c r="D8" s="146" t="s">
        <v>74</v>
      </c>
      <c r="E8" s="147" t="s">
        <v>226</v>
      </c>
      <c r="F8" s="148">
        <v>8.54</v>
      </c>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c r="AF8" s="149"/>
      <c r="AG8" s="149"/>
      <c r="AH8" s="149"/>
      <c r="AI8" s="149"/>
      <c r="AJ8" s="149"/>
      <c r="AK8" s="149"/>
      <c r="AL8" s="149"/>
      <c r="AM8" s="149"/>
      <c r="AN8" s="149"/>
      <c r="AO8" s="149"/>
      <c r="AP8" s="149"/>
      <c r="AQ8" s="149"/>
      <c r="AR8" s="149"/>
      <c r="AS8" s="149"/>
      <c r="AT8" s="149"/>
      <c r="AU8" s="149"/>
      <c r="AV8" s="149"/>
      <c r="AW8" s="149"/>
      <c r="AX8" s="149"/>
      <c r="AY8" s="149"/>
      <c r="AZ8" s="149"/>
      <c r="BA8" s="149"/>
      <c r="BB8" s="149"/>
      <c r="BC8" s="149"/>
      <c r="BD8" s="149"/>
      <c r="BE8" s="149"/>
      <c r="BF8" s="149"/>
      <c r="BG8" s="149"/>
      <c r="BH8" s="149"/>
      <c r="BI8" s="149"/>
      <c r="BJ8" s="149"/>
      <c r="BK8" s="149"/>
      <c r="BL8" s="149"/>
      <c r="BM8" s="149"/>
      <c r="BN8" s="149"/>
      <c r="BO8" s="149"/>
      <c r="BP8" s="149"/>
      <c r="BQ8" s="149"/>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49"/>
      <c r="CV8" s="149"/>
      <c r="CW8" s="149"/>
      <c r="CX8" s="149"/>
      <c r="CY8" s="149"/>
      <c r="CZ8" s="149"/>
      <c r="DA8" s="149"/>
      <c r="DB8" s="149"/>
      <c r="DC8" s="149"/>
      <c r="DD8" s="149"/>
      <c r="DE8" s="149"/>
      <c r="DF8" s="149"/>
      <c r="DG8" s="149"/>
      <c r="DH8" s="149"/>
      <c r="DI8" s="149"/>
      <c r="DJ8" s="149"/>
      <c r="DK8" s="149"/>
      <c r="DL8" s="149"/>
      <c r="DM8" s="149"/>
      <c r="DN8" s="149"/>
      <c r="DO8" s="149"/>
      <c r="DP8" s="149"/>
      <c r="DQ8" s="149"/>
      <c r="DR8" s="149"/>
      <c r="DS8" s="149"/>
      <c r="DT8" s="149"/>
      <c r="DU8" s="149"/>
      <c r="DV8" s="149"/>
      <c r="DW8" s="149"/>
      <c r="DX8" s="149"/>
      <c r="DY8" s="149"/>
      <c r="DZ8" s="149"/>
      <c r="EA8" s="149"/>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49"/>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49"/>
      <c r="GH8" s="149"/>
      <c r="GI8" s="149"/>
      <c r="GJ8" s="149"/>
      <c r="GK8" s="149"/>
      <c r="GL8" s="149"/>
      <c r="GM8" s="149"/>
      <c r="GN8" s="149"/>
      <c r="GO8" s="149"/>
      <c r="GP8" s="149"/>
      <c r="GQ8" s="149"/>
      <c r="GR8" s="149"/>
      <c r="GS8" s="149"/>
      <c r="GT8" s="149"/>
      <c r="GU8" s="149"/>
      <c r="GV8" s="149"/>
      <c r="GW8" s="149"/>
      <c r="GX8" s="149"/>
      <c r="GY8" s="149"/>
      <c r="GZ8" s="149"/>
      <c r="HA8" s="149"/>
      <c r="HB8" s="149"/>
      <c r="HC8" s="149"/>
      <c r="HD8" s="149"/>
      <c r="HE8" s="149"/>
      <c r="HF8" s="149"/>
      <c r="HG8" s="149"/>
      <c r="HH8" s="149"/>
      <c r="HI8" s="149"/>
      <c r="HJ8" s="149"/>
      <c r="HK8" s="149"/>
      <c r="HL8" s="149"/>
      <c r="HM8" s="149"/>
      <c r="HN8" s="149"/>
      <c r="HO8" s="149"/>
      <c r="HP8" s="149"/>
      <c r="HQ8" s="149"/>
      <c r="HR8" s="149"/>
      <c r="HS8" s="149"/>
      <c r="HT8" s="149"/>
      <c r="HU8" s="149"/>
      <c r="HV8" s="149"/>
      <c r="HW8" s="149"/>
      <c r="HX8" s="149"/>
      <c r="HY8" s="149"/>
      <c r="HZ8" s="149"/>
      <c r="IA8" s="149"/>
      <c r="IB8" s="149"/>
      <c r="IC8" s="149"/>
      <c r="ID8" s="149"/>
      <c r="IE8" s="149"/>
      <c r="IF8" s="149"/>
      <c r="IG8" s="149"/>
      <c r="IH8" s="149"/>
      <c r="II8" s="149"/>
    </row>
    <row r="9" ht="20.1" customHeight="1" spans="1:243">
      <c r="A9" s="146" t="s">
        <v>223</v>
      </c>
      <c r="B9" s="146" t="s">
        <v>95</v>
      </c>
      <c r="C9" s="146" t="s">
        <v>109</v>
      </c>
      <c r="D9" s="146" t="s">
        <v>74</v>
      </c>
      <c r="E9" s="147" t="s">
        <v>227</v>
      </c>
      <c r="F9" s="148">
        <v>50</v>
      </c>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c r="FU9" s="149"/>
      <c r="FV9" s="149"/>
      <c r="FW9" s="149"/>
      <c r="FX9" s="149"/>
      <c r="FY9" s="149"/>
      <c r="FZ9" s="149"/>
      <c r="GA9" s="149"/>
      <c r="GB9" s="149"/>
      <c r="GC9" s="149"/>
      <c r="GD9" s="149"/>
      <c r="GE9" s="149"/>
      <c r="GF9" s="149"/>
      <c r="GG9" s="149"/>
      <c r="GH9" s="149"/>
      <c r="GI9" s="149"/>
      <c r="GJ9" s="149"/>
      <c r="GK9" s="149"/>
      <c r="GL9" s="149"/>
      <c r="GM9" s="149"/>
      <c r="GN9" s="149"/>
      <c r="GO9" s="149"/>
      <c r="GP9" s="149"/>
      <c r="GQ9" s="149"/>
      <c r="GR9" s="149"/>
      <c r="GS9" s="149"/>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9"/>
      <c r="HY9" s="149"/>
      <c r="HZ9" s="149"/>
      <c r="IA9" s="149"/>
      <c r="IB9" s="149"/>
      <c r="IC9" s="149"/>
      <c r="ID9" s="149"/>
      <c r="IE9" s="149"/>
      <c r="IF9" s="149"/>
      <c r="IG9" s="149"/>
      <c r="IH9" s="149"/>
      <c r="II9" s="149"/>
    </row>
    <row r="10" ht="20.1" customHeight="1" spans="1:243">
      <c r="A10" s="146" t="s">
        <v>228</v>
      </c>
      <c r="B10" s="146" t="s">
        <v>96</v>
      </c>
      <c r="C10" s="146" t="s">
        <v>109</v>
      </c>
      <c r="D10" s="146" t="s">
        <v>74</v>
      </c>
      <c r="E10" s="147" t="s">
        <v>229</v>
      </c>
      <c r="F10" s="148">
        <v>29</v>
      </c>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c r="BI10" s="149"/>
      <c r="BJ10" s="149"/>
      <c r="BK10" s="149"/>
      <c r="BL10" s="149"/>
      <c r="BM10" s="149"/>
      <c r="BN10" s="149"/>
      <c r="BO10" s="149"/>
      <c r="BP10" s="149"/>
      <c r="BQ10" s="149"/>
      <c r="BR10" s="149"/>
      <c r="BS10" s="149"/>
      <c r="BT10" s="149"/>
      <c r="BU10" s="149"/>
      <c r="BV10" s="149"/>
      <c r="BW10" s="149"/>
      <c r="BX10" s="149"/>
      <c r="BY10" s="149"/>
      <c r="BZ10" s="149"/>
      <c r="CA10" s="149"/>
      <c r="CB10" s="149"/>
      <c r="CC10" s="149"/>
      <c r="CD10" s="149"/>
      <c r="CE10" s="149"/>
      <c r="CF10" s="149"/>
      <c r="CG10" s="149"/>
      <c r="CH10" s="149"/>
      <c r="CI10" s="149"/>
      <c r="CJ10" s="149"/>
      <c r="CK10" s="149"/>
      <c r="CL10" s="149"/>
      <c r="CM10" s="149"/>
      <c r="CN10" s="149"/>
      <c r="CO10" s="149"/>
      <c r="CP10" s="149"/>
      <c r="CQ10" s="149"/>
      <c r="CR10" s="149"/>
      <c r="CS10" s="149"/>
      <c r="CT10" s="149"/>
      <c r="CU10" s="149"/>
      <c r="CV10" s="149"/>
      <c r="CW10" s="149"/>
      <c r="CX10" s="149"/>
      <c r="CY10" s="149"/>
      <c r="CZ10" s="149"/>
      <c r="DA10" s="149"/>
      <c r="DB10" s="149"/>
      <c r="DC10" s="149"/>
      <c r="DD10" s="149"/>
      <c r="DE10" s="149"/>
      <c r="DF10" s="149"/>
      <c r="DG10" s="149"/>
      <c r="DH10" s="149"/>
      <c r="DI10" s="149"/>
      <c r="DJ10" s="149"/>
      <c r="DK10" s="149"/>
      <c r="DL10" s="149"/>
      <c r="DM10" s="149"/>
      <c r="DN10" s="149"/>
      <c r="DO10" s="149"/>
      <c r="DP10" s="149"/>
      <c r="DQ10" s="149"/>
      <c r="DR10" s="149"/>
      <c r="DS10" s="149"/>
      <c r="DT10" s="149"/>
      <c r="DU10" s="149"/>
      <c r="DV10" s="149"/>
      <c r="DW10" s="149"/>
      <c r="DX10" s="149"/>
      <c r="DY10" s="149"/>
      <c r="DZ10" s="149"/>
      <c r="EA10" s="149"/>
      <c r="EB10" s="149"/>
      <c r="EC10" s="149"/>
      <c r="ED10" s="149"/>
      <c r="EE10" s="149"/>
      <c r="EF10" s="149"/>
      <c r="EG10" s="149"/>
      <c r="EH10" s="149"/>
      <c r="EI10" s="149"/>
      <c r="EJ10" s="149"/>
      <c r="EK10" s="149"/>
      <c r="EL10" s="149"/>
      <c r="EM10" s="149"/>
      <c r="EN10" s="149"/>
      <c r="EO10" s="149"/>
      <c r="EP10" s="149"/>
      <c r="EQ10" s="149"/>
      <c r="ER10" s="149"/>
      <c r="ES10" s="149"/>
      <c r="ET10" s="149"/>
      <c r="EU10" s="149"/>
      <c r="EV10" s="149"/>
      <c r="EW10" s="149"/>
      <c r="EX10" s="149"/>
      <c r="EY10" s="149"/>
      <c r="EZ10" s="149"/>
      <c r="FA10" s="149"/>
      <c r="FB10" s="149"/>
      <c r="FC10" s="149"/>
      <c r="FD10" s="149"/>
      <c r="FE10" s="149"/>
      <c r="FF10" s="149"/>
      <c r="FG10" s="149"/>
      <c r="FH10" s="149"/>
      <c r="FI10" s="149"/>
      <c r="FJ10" s="149"/>
      <c r="FK10" s="149"/>
      <c r="FL10" s="149"/>
      <c r="FM10" s="149"/>
      <c r="FN10" s="149"/>
      <c r="FO10" s="149"/>
      <c r="FP10" s="149"/>
      <c r="FQ10" s="149"/>
      <c r="FR10" s="149"/>
      <c r="FS10" s="149"/>
      <c r="FT10" s="149"/>
      <c r="FU10" s="149"/>
      <c r="FV10" s="149"/>
      <c r="FW10" s="149"/>
      <c r="FX10" s="149"/>
      <c r="FY10" s="149"/>
      <c r="FZ10" s="149"/>
      <c r="GA10" s="149"/>
      <c r="GB10" s="149"/>
      <c r="GC10" s="149"/>
      <c r="GD10" s="149"/>
      <c r="GE10" s="149"/>
      <c r="GF10" s="149"/>
      <c r="GG10" s="149"/>
      <c r="GH10" s="149"/>
      <c r="GI10" s="149"/>
      <c r="GJ10" s="149"/>
      <c r="GK10" s="149"/>
      <c r="GL10" s="149"/>
      <c r="GM10" s="149"/>
      <c r="GN10" s="149"/>
      <c r="GO10" s="149"/>
      <c r="GP10" s="149"/>
      <c r="GQ10" s="149"/>
      <c r="GR10" s="149"/>
      <c r="GS10" s="149"/>
      <c r="GT10" s="149"/>
      <c r="GU10" s="149"/>
      <c r="GV10" s="149"/>
      <c r="GW10" s="149"/>
      <c r="GX10" s="149"/>
      <c r="GY10" s="149"/>
      <c r="GZ10" s="149"/>
      <c r="HA10" s="149"/>
      <c r="HB10" s="149"/>
      <c r="HC10" s="149"/>
      <c r="HD10" s="149"/>
      <c r="HE10" s="149"/>
      <c r="HF10" s="149"/>
      <c r="HG10" s="149"/>
      <c r="HH10" s="149"/>
      <c r="HI10" s="149"/>
      <c r="HJ10" s="149"/>
      <c r="HK10" s="149"/>
      <c r="HL10" s="149"/>
      <c r="HM10" s="149"/>
      <c r="HN10" s="149"/>
      <c r="HO10" s="149"/>
      <c r="HP10" s="149"/>
      <c r="HQ10" s="149"/>
      <c r="HR10" s="149"/>
      <c r="HS10" s="149"/>
      <c r="HT10" s="149"/>
      <c r="HU10" s="149"/>
      <c r="HV10" s="149"/>
      <c r="HW10" s="149"/>
      <c r="HX10" s="149"/>
      <c r="HY10" s="149"/>
      <c r="HZ10" s="149"/>
      <c r="IA10" s="149"/>
      <c r="IB10" s="149"/>
      <c r="IC10" s="149"/>
      <c r="ID10" s="149"/>
      <c r="IE10" s="149"/>
      <c r="IF10" s="149"/>
      <c r="IG10" s="149"/>
      <c r="IH10" s="149"/>
      <c r="II10" s="149"/>
    </row>
    <row r="11" ht="20.1" customHeight="1" spans="1:243">
      <c r="A11" s="146" t="s">
        <v>228</v>
      </c>
      <c r="B11" s="146" t="s">
        <v>96</v>
      </c>
      <c r="C11" s="146" t="s">
        <v>109</v>
      </c>
      <c r="D11" s="146" t="s">
        <v>74</v>
      </c>
      <c r="E11" s="147" t="s">
        <v>230</v>
      </c>
      <c r="F11" s="148">
        <v>5</v>
      </c>
      <c r="G11" s="14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c r="AF11" s="149"/>
      <c r="AG11" s="149"/>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c r="BI11" s="149"/>
      <c r="BJ11" s="149"/>
      <c r="BK11" s="149"/>
      <c r="BL11" s="149"/>
      <c r="BM11" s="149"/>
      <c r="BN11" s="149"/>
      <c r="BO11" s="149"/>
      <c r="BP11" s="149"/>
      <c r="BQ11" s="149"/>
      <c r="BR11" s="149"/>
      <c r="BS11" s="149"/>
      <c r="BT11" s="149"/>
      <c r="BU11" s="149"/>
      <c r="BV11" s="149"/>
      <c r="BW11" s="149"/>
      <c r="BX11" s="149"/>
      <c r="BY11" s="149"/>
      <c r="BZ11" s="149"/>
      <c r="CA11" s="149"/>
      <c r="CB11" s="149"/>
      <c r="CC11" s="149"/>
      <c r="CD11" s="149"/>
      <c r="CE11" s="149"/>
      <c r="CF11" s="149"/>
      <c r="CG11" s="149"/>
      <c r="CH11" s="149"/>
      <c r="CI11" s="149"/>
      <c r="CJ11" s="149"/>
      <c r="CK11" s="149"/>
      <c r="CL11" s="149"/>
      <c r="CM11" s="149"/>
      <c r="CN11" s="149"/>
      <c r="CO11" s="149"/>
      <c r="CP11" s="149"/>
      <c r="CQ11" s="149"/>
      <c r="CR11" s="149"/>
      <c r="CS11" s="149"/>
      <c r="CT11" s="149"/>
      <c r="CU11" s="149"/>
      <c r="CV11" s="149"/>
      <c r="CW11" s="149"/>
      <c r="CX11" s="149"/>
      <c r="CY11" s="149"/>
      <c r="CZ11" s="149"/>
      <c r="DA11" s="149"/>
      <c r="DB11" s="149"/>
      <c r="DC11" s="149"/>
      <c r="DD11" s="149"/>
      <c r="DE11" s="149"/>
      <c r="DF11" s="149"/>
      <c r="DG11" s="149"/>
      <c r="DH11" s="149"/>
      <c r="DI11" s="149"/>
      <c r="DJ11" s="149"/>
      <c r="DK11" s="149"/>
      <c r="DL11" s="149"/>
      <c r="DM11" s="149"/>
      <c r="DN11" s="149"/>
      <c r="DO11" s="149"/>
      <c r="DP11" s="149"/>
      <c r="DQ11" s="149"/>
      <c r="DR11" s="149"/>
      <c r="DS11" s="149"/>
      <c r="DT11" s="149"/>
      <c r="DU11" s="149"/>
      <c r="DV11" s="149"/>
      <c r="DW11" s="149"/>
      <c r="DX11" s="149"/>
      <c r="DY11" s="149"/>
      <c r="DZ11" s="149"/>
      <c r="EA11" s="149"/>
      <c r="EB11" s="149"/>
      <c r="EC11" s="149"/>
      <c r="ED11" s="149"/>
      <c r="EE11" s="149"/>
      <c r="EF11" s="149"/>
      <c r="EG11" s="149"/>
      <c r="EH11" s="149"/>
      <c r="EI11" s="149"/>
      <c r="EJ11" s="149"/>
      <c r="EK11" s="149"/>
      <c r="EL11" s="149"/>
      <c r="EM11" s="149"/>
      <c r="EN11" s="149"/>
      <c r="EO11" s="149"/>
      <c r="EP11" s="149"/>
      <c r="EQ11" s="149"/>
      <c r="ER11" s="149"/>
      <c r="ES11" s="149"/>
      <c r="ET11" s="149"/>
      <c r="EU11" s="149"/>
      <c r="EV11" s="149"/>
      <c r="EW11" s="149"/>
      <c r="EX11" s="149"/>
      <c r="EY11" s="149"/>
      <c r="EZ11" s="149"/>
      <c r="FA11" s="149"/>
      <c r="FB11" s="149"/>
      <c r="FC11" s="149"/>
      <c r="FD11" s="149"/>
      <c r="FE11" s="149"/>
      <c r="FF11" s="149"/>
      <c r="FG11" s="149"/>
      <c r="FH11" s="149"/>
      <c r="FI11" s="149"/>
      <c r="FJ11" s="149"/>
      <c r="FK11" s="149"/>
      <c r="FL11" s="149"/>
      <c r="FM11" s="149"/>
      <c r="FN11" s="149"/>
      <c r="FO11" s="149"/>
      <c r="FP11" s="149"/>
      <c r="FQ11" s="149"/>
      <c r="FR11" s="149"/>
      <c r="FS11" s="149"/>
      <c r="FT11" s="149"/>
      <c r="FU11" s="149"/>
      <c r="FV11" s="149"/>
      <c r="FW11" s="149"/>
      <c r="FX11" s="149"/>
      <c r="FY11" s="149"/>
      <c r="FZ11" s="149"/>
      <c r="GA11" s="149"/>
      <c r="GB11" s="149"/>
      <c r="GC11" s="149"/>
      <c r="GD11" s="149"/>
      <c r="GE11" s="149"/>
      <c r="GF11" s="149"/>
      <c r="GG11" s="149"/>
      <c r="GH11" s="149"/>
      <c r="GI11" s="149"/>
      <c r="GJ11" s="149"/>
      <c r="GK11" s="149"/>
      <c r="GL11" s="149"/>
      <c r="GM11" s="149"/>
      <c r="GN11" s="149"/>
      <c r="GO11" s="149"/>
      <c r="GP11" s="149"/>
      <c r="GQ11" s="149"/>
      <c r="GR11" s="149"/>
      <c r="GS11" s="149"/>
      <c r="GT11" s="149"/>
      <c r="GU11" s="149"/>
      <c r="GV11" s="149"/>
      <c r="GW11" s="149"/>
      <c r="GX11" s="149"/>
      <c r="GY11" s="149"/>
      <c r="GZ11" s="149"/>
      <c r="HA11" s="149"/>
      <c r="HB11" s="149"/>
      <c r="HC11" s="149"/>
      <c r="HD11" s="149"/>
      <c r="HE11" s="149"/>
      <c r="HF11" s="149"/>
      <c r="HG11" s="149"/>
      <c r="HH11" s="149"/>
      <c r="HI11" s="149"/>
      <c r="HJ11" s="149"/>
      <c r="HK11" s="149"/>
      <c r="HL11" s="149"/>
      <c r="HM11" s="149"/>
      <c r="HN11" s="149"/>
      <c r="HO11" s="149"/>
      <c r="HP11" s="149"/>
      <c r="HQ11" s="149"/>
      <c r="HR11" s="149"/>
      <c r="HS11" s="149"/>
      <c r="HT11" s="149"/>
      <c r="HU11" s="149"/>
      <c r="HV11" s="149"/>
      <c r="HW11" s="149"/>
      <c r="HX11" s="149"/>
      <c r="HY11" s="149"/>
      <c r="HZ11" s="149"/>
      <c r="IA11" s="149"/>
      <c r="IB11" s="149"/>
      <c r="IC11" s="149"/>
      <c r="ID11" s="149"/>
      <c r="IE11" s="149"/>
      <c r="IF11" s="149"/>
      <c r="IG11" s="149"/>
      <c r="IH11" s="149"/>
      <c r="II11" s="149"/>
    </row>
    <row r="12" ht="20.1" customHeight="1" spans="1:243">
      <c r="A12" s="146" t="s">
        <v>228</v>
      </c>
      <c r="B12" s="146" t="s">
        <v>96</v>
      </c>
      <c r="C12" s="146" t="s">
        <v>109</v>
      </c>
      <c r="D12" s="146" t="s">
        <v>74</v>
      </c>
      <c r="E12" s="147" t="s">
        <v>231</v>
      </c>
      <c r="F12" s="148">
        <v>11</v>
      </c>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c r="BI12" s="149"/>
      <c r="BJ12" s="149"/>
      <c r="BK12" s="149"/>
      <c r="BL12" s="149"/>
      <c r="BM12" s="149"/>
      <c r="BN12" s="149"/>
      <c r="BO12" s="149"/>
      <c r="BP12" s="149"/>
      <c r="BQ12" s="149"/>
      <c r="BR12" s="149"/>
      <c r="BS12" s="149"/>
      <c r="BT12" s="149"/>
      <c r="BU12" s="149"/>
      <c r="BV12" s="149"/>
      <c r="BW12" s="149"/>
      <c r="BX12" s="149"/>
      <c r="BY12" s="149"/>
      <c r="BZ12" s="149"/>
      <c r="CA12" s="149"/>
      <c r="CB12" s="149"/>
      <c r="CC12" s="149"/>
      <c r="CD12" s="149"/>
      <c r="CE12" s="149"/>
      <c r="CF12" s="149"/>
      <c r="CG12" s="149"/>
      <c r="CH12" s="149"/>
      <c r="CI12" s="149"/>
      <c r="CJ12" s="149"/>
      <c r="CK12" s="149"/>
      <c r="CL12" s="149"/>
      <c r="CM12" s="149"/>
      <c r="CN12" s="149"/>
      <c r="CO12" s="149"/>
      <c r="CP12" s="149"/>
      <c r="CQ12" s="149"/>
      <c r="CR12" s="149"/>
      <c r="CS12" s="149"/>
      <c r="CT12" s="149"/>
      <c r="CU12" s="149"/>
      <c r="CV12" s="149"/>
      <c r="CW12" s="149"/>
      <c r="CX12" s="149"/>
      <c r="CY12" s="149"/>
      <c r="CZ12" s="149"/>
      <c r="DA12" s="149"/>
      <c r="DB12" s="149"/>
      <c r="DC12" s="149"/>
      <c r="DD12" s="149"/>
      <c r="DE12" s="149"/>
      <c r="DF12" s="149"/>
      <c r="DG12" s="149"/>
      <c r="DH12" s="149"/>
      <c r="DI12" s="149"/>
      <c r="DJ12" s="149"/>
      <c r="DK12" s="149"/>
      <c r="DL12" s="149"/>
      <c r="DM12" s="149"/>
      <c r="DN12" s="149"/>
      <c r="DO12" s="149"/>
      <c r="DP12" s="149"/>
      <c r="DQ12" s="149"/>
      <c r="DR12" s="149"/>
      <c r="DS12" s="149"/>
      <c r="DT12" s="149"/>
      <c r="DU12" s="149"/>
      <c r="DV12" s="149"/>
      <c r="DW12" s="149"/>
      <c r="DX12" s="149"/>
      <c r="DY12" s="149"/>
      <c r="DZ12" s="149"/>
      <c r="EA12" s="149"/>
      <c r="EB12" s="149"/>
      <c r="EC12" s="149"/>
      <c r="ED12" s="149"/>
      <c r="EE12" s="149"/>
      <c r="EF12" s="149"/>
      <c r="EG12" s="149"/>
      <c r="EH12" s="149"/>
      <c r="EI12" s="149"/>
      <c r="EJ12" s="149"/>
      <c r="EK12" s="149"/>
      <c r="EL12" s="149"/>
      <c r="EM12" s="149"/>
      <c r="EN12" s="149"/>
      <c r="EO12" s="149"/>
      <c r="EP12" s="149"/>
      <c r="EQ12" s="149"/>
      <c r="ER12" s="149"/>
      <c r="ES12" s="149"/>
      <c r="ET12" s="149"/>
      <c r="EU12" s="149"/>
      <c r="EV12" s="149"/>
      <c r="EW12" s="149"/>
      <c r="EX12" s="149"/>
      <c r="EY12" s="149"/>
      <c r="EZ12" s="149"/>
      <c r="FA12" s="149"/>
      <c r="FB12" s="149"/>
      <c r="FC12" s="149"/>
      <c r="FD12" s="149"/>
      <c r="FE12" s="149"/>
      <c r="FF12" s="149"/>
      <c r="FG12" s="149"/>
      <c r="FH12" s="149"/>
      <c r="FI12" s="149"/>
      <c r="FJ12" s="149"/>
      <c r="FK12" s="149"/>
      <c r="FL12" s="149"/>
      <c r="FM12" s="149"/>
      <c r="FN12" s="149"/>
      <c r="FO12" s="149"/>
      <c r="FP12" s="149"/>
      <c r="FQ12" s="149"/>
      <c r="FR12" s="149"/>
      <c r="FS12" s="149"/>
      <c r="FT12" s="149"/>
      <c r="FU12" s="149"/>
      <c r="FV12" s="149"/>
      <c r="FW12" s="149"/>
      <c r="FX12" s="149"/>
      <c r="FY12" s="149"/>
      <c r="FZ12" s="149"/>
      <c r="GA12" s="149"/>
      <c r="GB12" s="149"/>
      <c r="GC12" s="149"/>
      <c r="GD12" s="149"/>
      <c r="GE12" s="149"/>
      <c r="GF12" s="149"/>
      <c r="GG12" s="149"/>
      <c r="GH12" s="149"/>
      <c r="GI12" s="149"/>
      <c r="GJ12" s="149"/>
      <c r="GK12" s="149"/>
      <c r="GL12" s="149"/>
      <c r="GM12" s="149"/>
      <c r="GN12" s="149"/>
      <c r="GO12" s="149"/>
      <c r="GP12" s="149"/>
      <c r="GQ12" s="149"/>
      <c r="GR12" s="149"/>
      <c r="GS12" s="149"/>
      <c r="GT12" s="149"/>
      <c r="GU12" s="149"/>
      <c r="GV12" s="149"/>
      <c r="GW12" s="149"/>
      <c r="GX12" s="149"/>
      <c r="GY12" s="149"/>
      <c r="GZ12" s="149"/>
      <c r="HA12" s="149"/>
      <c r="HB12" s="149"/>
      <c r="HC12" s="149"/>
      <c r="HD12" s="149"/>
      <c r="HE12" s="149"/>
      <c r="HF12" s="149"/>
      <c r="HG12" s="149"/>
      <c r="HH12" s="149"/>
      <c r="HI12" s="149"/>
      <c r="HJ12" s="149"/>
      <c r="HK12" s="149"/>
      <c r="HL12" s="149"/>
      <c r="HM12" s="149"/>
      <c r="HN12" s="149"/>
      <c r="HO12" s="149"/>
      <c r="HP12" s="149"/>
      <c r="HQ12" s="149"/>
      <c r="HR12" s="149"/>
      <c r="HS12" s="149"/>
      <c r="HT12" s="149"/>
      <c r="HU12" s="149"/>
      <c r="HV12" s="149"/>
      <c r="HW12" s="149"/>
      <c r="HX12" s="149"/>
      <c r="HY12" s="149"/>
      <c r="HZ12" s="149"/>
      <c r="IA12" s="149"/>
      <c r="IB12" s="149"/>
      <c r="IC12" s="149"/>
      <c r="ID12" s="149"/>
      <c r="IE12" s="149"/>
      <c r="IF12" s="149"/>
      <c r="IG12" s="149"/>
      <c r="IH12" s="149"/>
      <c r="II12" s="149"/>
    </row>
    <row r="13" ht="20.1" customHeight="1" spans="1:243">
      <c r="A13" s="146" t="s">
        <v>228</v>
      </c>
      <c r="B13" s="146" t="s">
        <v>96</v>
      </c>
      <c r="C13" s="146" t="s">
        <v>109</v>
      </c>
      <c r="D13" s="146" t="s">
        <v>74</v>
      </c>
      <c r="E13" s="147" t="s">
        <v>232</v>
      </c>
      <c r="F13" s="148">
        <v>11.59</v>
      </c>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c r="BI13" s="149"/>
      <c r="BJ13" s="149"/>
      <c r="BK13" s="149"/>
      <c r="BL13" s="149"/>
      <c r="BM13" s="149"/>
      <c r="BN13" s="149"/>
      <c r="BO13" s="149"/>
      <c r="BP13" s="149"/>
      <c r="BQ13" s="149"/>
      <c r="BR13" s="149"/>
      <c r="BS13" s="149"/>
      <c r="BT13" s="149"/>
      <c r="BU13" s="149"/>
      <c r="BV13" s="149"/>
      <c r="BW13" s="149"/>
      <c r="BX13" s="149"/>
      <c r="BY13" s="149"/>
      <c r="BZ13" s="149"/>
      <c r="CA13" s="149"/>
      <c r="CB13" s="149"/>
      <c r="CC13" s="149"/>
      <c r="CD13" s="149"/>
      <c r="CE13" s="149"/>
      <c r="CF13" s="149"/>
      <c r="CG13" s="149"/>
      <c r="CH13" s="149"/>
      <c r="CI13" s="149"/>
      <c r="CJ13" s="149"/>
      <c r="CK13" s="149"/>
      <c r="CL13" s="149"/>
      <c r="CM13" s="149"/>
      <c r="CN13" s="149"/>
      <c r="CO13" s="149"/>
      <c r="CP13" s="149"/>
      <c r="CQ13" s="149"/>
      <c r="CR13" s="149"/>
      <c r="CS13" s="149"/>
      <c r="CT13" s="149"/>
      <c r="CU13" s="149"/>
      <c r="CV13" s="149"/>
      <c r="CW13" s="149"/>
      <c r="CX13" s="149"/>
      <c r="CY13" s="149"/>
      <c r="CZ13" s="149"/>
      <c r="DA13" s="149"/>
      <c r="DB13" s="149"/>
      <c r="DC13" s="149"/>
      <c r="DD13" s="149"/>
      <c r="DE13" s="149"/>
      <c r="DF13" s="149"/>
      <c r="DG13" s="149"/>
      <c r="DH13" s="149"/>
      <c r="DI13" s="149"/>
      <c r="DJ13" s="149"/>
      <c r="DK13" s="149"/>
      <c r="DL13" s="149"/>
      <c r="DM13" s="149"/>
      <c r="DN13" s="149"/>
      <c r="DO13" s="149"/>
      <c r="DP13" s="149"/>
      <c r="DQ13" s="149"/>
      <c r="DR13" s="149"/>
      <c r="DS13" s="149"/>
      <c r="DT13" s="149"/>
      <c r="DU13" s="149"/>
      <c r="DV13" s="149"/>
      <c r="DW13" s="149"/>
      <c r="DX13" s="149"/>
      <c r="DY13" s="149"/>
      <c r="DZ13" s="149"/>
      <c r="EA13" s="149"/>
      <c r="EB13" s="149"/>
      <c r="EC13" s="149"/>
      <c r="ED13" s="149"/>
      <c r="EE13" s="149"/>
      <c r="EF13" s="149"/>
      <c r="EG13" s="149"/>
      <c r="EH13" s="149"/>
      <c r="EI13" s="149"/>
      <c r="EJ13" s="149"/>
      <c r="EK13" s="149"/>
      <c r="EL13" s="149"/>
      <c r="EM13" s="149"/>
      <c r="EN13" s="149"/>
      <c r="EO13" s="149"/>
      <c r="EP13" s="149"/>
      <c r="EQ13" s="149"/>
      <c r="ER13" s="149"/>
      <c r="ES13" s="149"/>
      <c r="ET13" s="149"/>
      <c r="EU13" s="149"/>
      <c r="EV13" s="149"/>
      <c r="EW13" s="149"/>
      <c r="EX13" s="149"/>
      <c r="EY13" s="149"/>
      <c r="EZ13" s="149"/>
      <c r="FA13" s="149"/>
      <c r="FB13" s="149"/>
      <c r="FC13" s="149"/>
      <c r="FD13" s="149"/>
      <c r="FE13" s="149"/>
      <c r="FF13" s="149"/>
      <c r="FG13" s="149"/>
      <c r="FH13" s="149"/>
      <c r="FI13" s="149"/>
      <c r="FJ13" s="149"/>
      <c r="FK13" s="149"/>
      <c r="FL13" s="149"/>
      <c r="FM13" s="149"/>
      <c r="FN13" s="149"/>
      <c r="FO13" s="149"/>
      <c r="FP13" s="149"/>
      <c r="FQ13" s="149"/>
      <c r="FR13" s="149"/>
      <c r="FS13" s="149"/>
      <c r="FT13" s="149"/>
      <c r="FU13" s="149"/>
      <c r="FV13" s="149"/>
      <c r="FW13" s="149"/>
      <c r="FX13" s="149"/>
      <c r="FY13" s="149"/>
      <c r="FZ13" s="149"/>
      <c r="GA13" s="149"/>
      <c r="GB13" s="149"/>
      <c r="GC13" s="149"/>
      <c r="GD13" s="149"/>
      <c r="GE13" s="149"/>
      <c r="GF13" s="149"/>
      <c r="GG13" s="149"/>
      <c r="GH13" s="149"/>
      <c r="GI13" s="149"/>
      <c r="GJ13" s="149"/>
      <c r="GK13" s="149"/>
      <c r="GL13" s="149"/>
      <c r="GM13" s="149"/>
      <c r="GN13" s="149"/>
      <c r="GO13" s="149"/>
      <c r="GP13" s="149"/>
      <c r="GQ13" s="149"/>
      <c r="GR13" s="149"/>
      <c r="GS13" s="149"/>
      <c r="GT13" s="149"/>
      <c r="GU13" s="149"/>
      <c r="GV13" s="149"/>
      <c r="GW13" s="149"/>
      <c r="GX13" s="149"/>
      <c r="GY13" s="149"/>
      <c r="GZ13" s="149"/>
      <c r="HA13" s="149"/>
      <c r="HB13" s="149"/>
      <c r="HC13" s="149"/>
      <c r="HD13" s="149"/>
      <c r="HE13" s="149"/>
      <c r="HF13" s="149"/>
      <c r="HG13" s="149"/>
      <c r="HH13" s="149"/>
      <c r="HI13" s="149"/>
      <c r="HJ13" s="149"/>
      <c r="HK13" s="149"/>
      <c r="HL13" s="149"/>
      <c r="HM13" s="149"/>
      <c r="HN13" s="149"/>
      <c r="HO13" s="149"/>
      <c r="HP13" s="149"/>
      <c r="HQ13" s="149"/>
      <c r="HR13" s="149"/>
      <c r="HS13" s="149"/>
      <c r="HT13" s="149"/>
      <c r="HU13" s="149"/>
      <c r="HV13" s="149"/>
      <c r="HW13" s="149"/>
      <c r="HX13" s="149"/>
      <c r="HY13" s="149"/>
      <c r="HZ13" s="149"/>
      <c r="IA13" s="149"/>
      <c r="IB13" s="149"/>
      <c r="IC13" s="149"/>
      <c r="ID13" s="149"/>
      <c r="IE13" s="149"/>
      <c r="IF13" s="149"/>
      <c r="IG13" s="149"/>
      <c r="IH13" s="149"/>
      <c r="II13" s="149"/>
    </row>
    <row r="14" ht="20.1" customHeight="1" spans="1:243">
      <c r="A14" s="146" t="s">
        <v>228</v>
      </c>
      <c r="B14" s="146" t="s">
        <v>96</v>
      </c>
      <c r="C14" s="146" t="s">
        <v>109</v>
      </c>
      <c r="D14" s="146" t="s">
        <v>74</v>
      </c>
      <c r="E14" s="147" t="s">
        <v>233</v>
      </c>
      <c r="F14" s="148">
        <v>160.6</v>
      </c>
      <c r="G14" s="149"/>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c r="AF14" s="149"/>
      <c r="AG14" s="149"/>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c r="BI14" s="149"/>
      <c r="BJ14" s="149"/>
      <c r="BK14" s="149"/>
      <c r="BL14" s="149"/>
      <c r="BM14" s="149"/>
      <c r="BN14" s="149"/>
      <c r="BO14" s="149"/>
      <c r="BP14" s="149"/>
      <c r="BQ14" s="149"/>
      <c r="BR14" s="149"/>
      <c r="BS14" s="149"/>
      <c r="BT14" s="149"/>
      <c r="BU14" s="149"/>
      <c r="BV14" s="149"/>
      <c r="BW14" s="149"/>
      <c r="BX14" s="149"/>
      <c r="BY14" s="149"/>
      <c r="BZ14" s="149"/>
      <c r="CA14" s="149"/>
      <c r="CB14" s="149"/>
      <c r="CC14" s="149"/>
      <c r="CD14" s="149"/>
      <c r="CE14" s="149"/>
      <c r="CF14" s="149"/>
      <c r="CG14" s="149"/>
      <c r="CH14" s="149"/>
      <c r="CI14" s="149"/>
      <c r="CJ14" s="149"/>
      <c r="CK14" s="149"/>
      <c r="CL14" s="149"/>
      <c r="CM14" s="149"/>
      <c r="CN14" s="149"/>
      <c r="CO14" s="149"/>
      <c r="CP14" s="149"/>
      <c r="CQ14" s="149"/>
      <c r="CR14" s="149"/>
      <c r="CS14" s="149"/>
      <c r="CT14" s="149"/>
      <c r="CU14" s="149"/>
      <c r="CV14" s="149"/>
      <c r="CW14" s="149"/>
      <c r="CX14" s="149"/>
      <c r="CY14" s="149"/>
      <c r="CZ14" s="149"/>
      <c r="DA14" s="149"/>
      <c r="DB14" s="149"/>
      <c r="DC14" s="149"/>
      <c r="DD14" s="149"/>
      <c r="DE14" s="149"/>
      <c r="DF14" s="149"/>
      <c r="DG14" s="149"/>
      <c r="DH14" s="149"/>
      <c r="DI14" s="149"/>
      <c r="DJ14" s="149"/>
      <c r="DK14" s="149"/>
      <c r="DL14" s="149"/>
      <c r="DM14" s="149"/>
      <c r="DN14" s="149"/>
      <c r="DO14" s="149"/>
      <c r="DP14" s="149"/>
      <c r="DQ14" s="149"/>
      <c r="DR14" s="149"/>
      <c r="DS14" s="149"/>
      <c r="DT14" s="149"/>
      <c r="DU14" s="149"/>
      <c r="DV14" s="149"/>
      <c r="DW14" s="149"/>
      <c r="DX14" s="149"/>
      <c r="DY14" s="149"/>
      <c r="DZ14" s="149"/>
      <c r="EA14" s="149"/>
      <c r="EB14" s="149"/>
      <c r="EC14" s="149"/>
      <c r="ED14" s="149"/>
      <c r="EE14" s="149"/>
      <c r="EF14" s="149"/>
      <c r="EG14" s="149"/>
      <c r="EH14" s="149"/>
      <c r="EI14" s="149"/>
      <c r="EJ14" s="149"/>
      <c r="EK14" s="149"/>
      <c r="EL14" s="149"/>
      <c r="EM14" s="149"/>
      <c r="EN14" s="149"/>
      <c r="EO14" s="149"/>
      <c r="EP14" s="149"/>
      <c r="EQ14" s="149"/>
      <c r="ER14" s="149"/>
      <c r="ES14" s="149"/>
      <c r="ET14" s="149"/>
      <c r="EU14" s="149"/>
      <c r="EV14" s="149"/>
      <c r="EW14" s="149"/>
      <c r="EX14" s="149"/>
      <c r="EY14" s="149"/>
      <c r="EZ14" s="149"/>
      <c r="FA14" s="149"/>
      <c r="FB14" s="149"/>
      <c r="FC14" s="149"/>
      <c r="FD14" s="149"/>
      <c r="FE14" s="149"/>
      <c r="FF14" s="149"/>
      <c r="FG14" s="149"/>
      <c r="FH14" s="149"/>
      <c r="FI14" s="149"/>
      <c r="FJ14" s="149"/>
      <c r="FK14" s="149"/>
      <c r="FL14" s="149"/>
      <c r="FM14" s="149"/>
      <c r="FN14" s="149"/>
      <c r="FO14" s="149"/>
      <c r="FP14" s="149"/>
      <c r="FQ14" s="149"/>
      <c r="FR14" s="149"/>
      <c r="FS14" s="149"/>
      <c r="FT14" s="149"/>
      <c r="FU14" s="149"/>
      <c r="FV14" s="149"/>
      <c r="FW14" s="149"/>
      <c r="FX14" s="149"/>
      <c r="FY14" s="149"/>
      <c r="FZ14" s="149"/>
      <c r="GA14" s="149"/>
      <c r="GB14" s="149"/>
      <c r="GC14" s="149"/>
      <c r="GD14" s="149"/>
      <c r="GE14" s="149"/>
      <c r="GF14" s="149"/>
      <c r="GG14" s="149"/>
      <c r="GH14" s="149"/>
      <c r="GI14" s="149"/>
      <c r="GJ14" s="149"/>
      <c r="GK14" s="149"/>
      <c r="GL14" s="149"/>
      <c r="GM14" s="149"/>
      <c r="GN14" s="149"/>
      <c r="GO14" s="149"/>
      <c r="GP14" s="149"/>
      <c r="GQ14" s="149"/>
      <c r="GR14" s="149"/>
      <c r="GS14" s="149"/>
      <c r="GT14" s="149"/>
      <c r="GU14" s="149"/>
      <c r="GV14" s="149"/>
      <c r="GW14" s="149"/>
      <c r="GX14" s="149"/>
      <c r="GY14" s="149"/>
      <c r="GZ14" s="149"/>
      <c r="HA14" s="149"/>
      <c r="HB14" s="149"/>
      <c r="HC14" s="149"/>
      <c r="HD14" s="149"/>
      <c r="HE14" s="149"/>
      <c r="HF14" s="149"/>
      <c r="HG14" s="149"/>
      <c r="HH14" s="149"/>
      <c r="HI14" s="149"/>
      <c r="HJ14" s="149"/>
      <c r="HK14" s="149"/>
      <c r="HL14" s="149"/>
      <c r="HM14" s="149"/>
      <c r="HN14" s="149"/>
      <c r="HO14" s="149"/>
      <c r="HP14" s="149"/>
      <c r="HQ14" s="149"/>
      <c r="HR14" s="149"/>
      <c r="HS14" s="149"/>
      <c r="HT14" s="149"/>
      <c r="HU14" s="149"/>
      <c r="HV14" s="149"/>
      <c r="HW14" s="149"/>
      <c r="HX14" s="149"/>
      <c r="HY14" s="149"/>
      <c r="HZ14" s="149"/>
      <c r="IA14" s="149"/>
      <c r="IB14" s="149"/>
      <c r="IC14" s="149"/>
      <c r="ID14" s="149"/>
      <c r="IE14" s="149"/>
      <c r="IF14" s="149"/>
      <c r="IG14" s="149"/>
      <c r="IH14" s="149"/>
      <c r="II14" s="149"/>
    </row>
    <row r="15" ht="20.1" customHeight="1" spans="1:243">
      <c r="A15" s="150" t="s">
        <v>84</v>
      </c>
      <c r="B15" s="151"/>
      <c r="C15" s="151"/>
      <c r="D15" s="151"/>
      <c r="E15" s="152"/>
      <c r="F15" s="146">
        <v>288.73</v>
      </c>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c r="BI15" s="149"/>
      <c r="BJ15" s="149"/>
      <c r="BK15" s="149"/>
      <c r="BL15" s="149"/>
      <c r="BM15" s="149"/>
      <c r="BN15" s="149"/>
      <c r="BO15" s="149"/>
      <c r="BP15" s="149"/>
      <c r="BQ15" s="149"/>
      <c r="BR15" s="149"/>
      <c r="BS15" s="149"/>
      <c r="BT15" s="149"/>
      <c r="BU15" s="149"/>
      <c r="BV15" s="149"/>
      <c r="BW15" s="149"/>
      <c r="BX15" s="149"/>
      <c r="BY15" s="149"/>
      <c r="BZ15" s="149"/>
      <c r="CA15" s="149"/>
      <c r="CB15" s="149"/>
      <c r="CC15" s="149"/>
      <c r="CD15" s="149"/>
      <c r="CE15" s="149"/>
      <c r="CF15" s="149"/>
      <c r="CG15" s="149"/>
      <c r="CH15" s="149"/>
      <c r="CI15" s="149"/>
      <c r="CJ15" s="149"/>
      <c r="CK15" s="149"/>
      <c r="CL15" s="149"/>
      <c r="CM15" s="149"/>
      <c r="CN15" s="149"/>
      <c r="CO15" s="149"/>
      <c r="CP15" s="149"/>
      <c r="CQ15" s="149"/>
      <c r="CR15" s="149"/>
      <c r="CS15" s="149"/>
      <c r="CT15" s="149"/>
      <c r="CU15" s="149"/>
      <c r="CV15" s="149"/>
      <c r="CW15" s="149"/>
      <c r="CX15" s="149"/>
      <c r="CY15" s="149"/>
      <c r="CZ15" s="149"/>
      <c r="DA15" s="149"/>
      <c r="DB15" s="149"/>
      <c r="DC15" s="149"/>
      <c r="DD15" s="149"/>
      <c r="DE15" s="149"/>
      <c r="DF15" s="149"/>
      <c r="DG15" s="149"/>
      <c r="DH15" s="149"/>
      <c r="DI15" s="149"/>
      <c r="DJ15" s="149"/>
      <c r="DK15" s="149"/>
      <c r="DL15" s="149"/>
      <c r="DM15" s="149"/>
      <c r="DN15" s="149"/>
      <c r="DO15" s="149"/>
      <c r="DP15" s="149"/>
      <c r="DQ15" s="149"/>
      <c r="DR15" s="149"/>
      <c r="DS15" s="149"/>
      <c r="DT15" s="149"/>
      <c r="DU15" s="149"/>
      <c r="DV15" s="149"/>
      <c r="DW15" s="149"/>
      <c r="DX15" s="149"/>
      <c r="DY15" s="149"/>
      <c r="DZ15" s="149"/>
      <c r="EA15" s="149"/>
      <c r="EB15" s="149"/>
      <c r="EC15" s="149"/>
      <c r="ED15" s="149"/>
      <c r="EE15" s="149"/>
      <c r="EF15" s="149"/>
      <c r="EG15" s="149"/>
      <c r="EH15" s="149"/>
      <c r="EI15" s="149"/>
      <c r="EJ15" s="149"/>
      <c r="EK15" s="149"/>
      <c r="EL15" s="149"/>
      <c r="EM15" s="149"/>
      <c r="EN15" s="149"/>
      <c r="EO15" s="149"/>
      <c r="EP15" s="149"/>
      <c r="EQ15" s="149"/>
      <c r="ER15" s="149"/>
      <c r="ES15" s="149"/>
      <c r="ET15" s="149"/>
      <c r="EU15" s="149"/>
      <c r="EV15" s="149"/>
      <c r="EW15" s="149"/>
      <c r="EX15" s="149"/>
      <c r="EY15" s="149"/>
      <c r="EZ15" s="149"/>
      <c r="FA15" s="149"/>
      <c r="FB15" s="149"/>
      <c r="FC15" s="149"/>
      <c r="FD15" s="149"/>
      <c r="FE15" s="149"/>
      <c r="FF15" s="149"/>
      <c r="FG15" s="149"/>
      <c r="FH15" s="149"/>
      <c r="FI15" s="149"/>
      <c r="FJ15" s="149"/>
      <c r="FK15" s="149"/>
      <c r="FL15" s="149"/>
      <c r="FM15" s="149"/>
      <c r="FN15" s="149"/>
      <c r="FO15" s="149"/>
      <c r="FP15" s="149"/>
      <c r="FQ15" s="149"/>
      <c r="FR15" s="149"/>
      <c r="FS15" s="149"/>
      <c r="FT15" s="149"/>
      <c r="FU15" s="149"/>
      <c r="FV15" s="149"/>
      <c r="FW15" s="149"/>
      <c r="FX15" s="149"/>
      <c r="FY15" s="149"/>
      <c r="FZ15" s="149"/>
      <c r="GA15" s="149"/>
      <c r="GB15" s="149"/>
      <c r="GC15" s="149"/>
      <c r="GD15" s="149"/>
      <c r="GE15" s="149"/>
      <c r="GF15" s="149"/>
      <c r="GG15" s="149"/>
      <c r="GH15" s="149"/>
      <c r="GI15" s="149"/>
      <c r="GJ15" s="149"/>
      <c r="GK15" s="149"/>
      <c r="GL15" s="149"/>
      <c r="GM15" s="149"/>
      <c r="GN15" s="149"/>
      <c r="GO15" s="149"/>
      <c r="GP15" s="149"/>
      <c r="GQ15" s="149"/>
      <c r="GR15" s="149"/>
      <c r="GS15" s="149"/>
      <c r="GT15" s="149"/>
      <c r="GU15" s="149"/>
      <c r="GV15" s="149"/>
      <c r="GW15" s="149"/>
      <c r="GX15" s="149"/>
      <c r="GY15" s="149"/>
      <c r="GZ15" s="149"/>
      <c r="HA15" s="149"/>
      <c r="HB15" s="149"/>
      <c r="HC15" s="149"/>
      <c r="HD15" s="149"/>
      <c r="HE15" s="149"/>
      <c r="HF15" s="149"/>
      <c r="HG15" s="149"/>
      <c r="HH15" s="149"/>
      <c r="HI15" s="149"/>
      <c r="HJ15" s="149"/>
      <c r="HK15" s="149"/>
      <c r="HL15" s="149"/>
      <c r="HM15" s="149"/>
      <c r="HN15" s="149"/>
      <c r="HO15" s="149"/>
      <c r="HP15" s="149"/>
      <c r="HQ15" s="149"/>
      <c r="HR15" s="149"/>
      <c r="HS15" s="149"/>
      <c r="HT15" s="149"/>
      <c r="HU15" s="149"/>
      <c r="HV15" s="149"/>
      <c r="HW15" s="149"/>
      <c r="HX15" s="149"/>
      <c r="HY15" s="149"/>
      <c r="HZ15" s="149"/>
      <c r="IA15" s="149"/>
      <c r="IB15" s="149"/>
      <c r="IC15" s="149"/>
      <c r="ID15" s="149"/>
      <c r="IE15" s="149"/>
      <c r="IF15" s="149"/>
      <c r="IG15" s="149"/>
      <c r="IH15" s="149"/>
      <c r="II15" s="149"/>
    </row>
    <row r="16" ht="20.1" customHeight="1" spans="1:243">
      <c r="A16" s="153"/>
      <c r="B16" s="149"/>
      <c r="C16" s="149"/>
      <c r="D16" s="149"/>
      <c r="E16" s="149"/>
      <c r="F16" s="154"/>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c r="BI16" s="149"/>
      <c r="BJ16" s="149"/>
      <c r="BK16" s="149"/>
      <c r="BL16" s="149"/>
      <c r="BM16" s="149"/>
      <c r="BN16" s="149"/>
      <c r="BO16" s="149"/>
      <c r="BP16" s="149"/>
      <c r="BQ16" s="149"/>
      <c r="BR16" s="149"/>
      <c r="BS16" s="149"/>
      <c r="BT16" s="149"/>
      <c r="BU16" s="149"/>
      <c r="BV16" s="149"/>
      <c r="BW16" s="149"/>
      <c r="BX16" s="149"/>
      <c r="BY16" s="149"/>
      <c r="BZ16" s="149"/>
      <c r="CA16" s="149"/>
      <c r="CB16" s="149"/>
      <c r="CC16" s="149"/>
      <c r="CD16" s="149"/>
      <c r="CE16" s="149"/>
      <c r="CF16" s="149"/>
      <c r="CG16" s="149"/>
      <c r="CH16" s="149"/>
      <c r="CI16" s="149"/>
      <c r="CJ16" s="149"/>
      <c r="CK16" s="149"/>
      <c r="CL16" s="149"/>
      <c r="CM16" s="149"/>
      <c r="CN16" s="149"/>
      <c r="CO16" s="149"/>
      <c r="CP16" s="149"/>
      <c r="CQ16" s="149"/>
      <c r="CR16" s="149"/>
      <c r="CS16" s="149"/>
      <c r="CT16" s="149"/>
      <c r="CU16" s="149"/>
      <c r="CV16" s="149"/>
      <c r="CW16" s="149"/>
      <c r="CX16" s="149"/>
      <c r="CY16" s="149"/>
      <c r="CZ16" s="149"/>
      <c r="DA16" s="149"/>
      <c r="DB16" s="149"/>
      <c r="DC16" s="149"/>
      <c r="DD16" s="149"/>
      <c r="DE16" s="149"/>
      <c r="DF16" s="149"/>
      <c r="DG16" s="149"/>
      <c r="DH16" s="149"/>
      <c r="DI16" s="149"/>
      <c r="DJ16" s="149"/>
      <c r="DK16" s="149"/>
      <c r="DL16" s="149"/>
      <c r="DM16" s="149"/>
      <c r="DN16" s="149"/>
      <c r="DO16" s="149"/>
      <c r="DP16" s="149"/>
      <c r="DQ16" s="149"/>
      <c r="DR16" s="149"/>
      <c r="DS16" s="149"/>
      <c r="DT16" s="149"/>
      <c r="DU16" s="149"/>
      <c r="DV16" s="149"/>
      <c r="DW16" s="149"/>
      <c r="DX16" s="149"/>
      <c r="DY16" s="149"/>
      <c r="DZ16" s="149"/>
      <c r="EA16" s="149"/>
      <c r="EB16" s="149"/>
      <c r="EC16" s="149"/>
      <c r="ED16" s="149"/>
      <c r="EE16" s="149"/>
      <c r="EF16" s="149"/>
      <c r="EG16" s="149"/>
      <c r="EH16" s="149"/>
      <c r="EI16" s="149"/>
      <c r="EJ16" s="149"/>
      <c r="EK16" s="149"/>
      <c r="EL16" s="149"/>
      <c r="EM16" s="149"/>
      <c r="EN16" s="149"/>
      <c r="EO16" s="149"/>
      <c r="EP16" s="149"/>
      <c r="EQ16" s="149"/>
      <c r="ER16" s="149"/>
      <c r="ES16" s="149"/>
      <c r="ET16" s="149"/>
      <c r="EU16" s="149"/>
      <c r="EV16" s="149"/>
      <c r="EW16" s="149"/>
      <c r="EX16" s="149"/>
      <c r="EY16" s="149"/>
      <c r="EZ16" s="149"/>
      <c r="FA16" s="149"/>
      <c r="FB16" s="149"/>
      <c r="FC16" s="149"/>
      <c r="FD16" s="149"/>
      <c r="FE16" s="149"/>
      <c r="FF16" s="149"/>
      <c r="FG16" s="149"/>
      <c r="FH16" s="149"/>
      <c r="FI16" s="149"/>
      <c r="FJ16" s="149"/>
      <c r="FK16" s="149"/>
      <c r="FL16" s="149"/>
      <c r="FM16" s="149"/>
      <c r="FN16" s="149"/>
      <c r="FO16" s="149"/>
      <c r="FP16" s="149"/>
      <c r="FQ16" s="149"/>
      <c r="FR16" s="149"/>
      <c r="FS16" s="149"/>
      <c r="FT16" s="149"/>
      <c r="FU16" s="149"/>
      <c r="FV16" s="149"/>
      <c r="FW16" s="149"/>
      <c r="FX16" s="149"/>
      <c r="FY16" s="149"/>
      <c r="FZ16" s="149"/>
      <c r="GA16" s="149"/>
      <c r="GB16" s="149"/>
      <c r="GC16" s="149"/>
      <c r="GD16" s="149"/>
      <c r="GE16" s="149"/>
      <c r="GF16" s="149"/>
      <c r="GG16" s="149"/>
      <c r="GH16" s="149"/>
      <c r="GI16" s="149"/>
      <c r="GJ16" s="149"/>
      <c r="GK16" s="149"/>
      <c r="GL16" s="149"/>
      <c r="GM16" s="149"/>
      <c r="GN16" s="149"/>
      <c r="GO16" s="149"/>
      <c r="GP16" s="149"/>
      <c r="GQ16" s="149"/>
      <c r="GR16" s="149"/>
      <c r="GS16" s="149"/>
      <c r="GT16" s="149"/>
      <c r="GU16" s="149"/>
      <c r="GV16" s="149"/>
      <c r="GW16" s="149"/>
      <c r="GX16" s="149"/>
      <c r="GY16" s="149"/>
      <c r="GZ16" s="149"/>
      <c r="HA16" s="149"/>
      <c r="HB16" s="149"/>
      <c r="HC16" s="149"/>
      <c r="HD16" s="149"/>
      <c r="HE16" s="149"/>
      <c r="HF16" s="149"/>
      <c r="HG16" s="149"/>
      <c r="HH16" s="149"/>
      <c r="HI16" s="149"/>
      <c r="HJ16" s="149"/>
      <c r="HK16" s="149"/>
      <c r="HL16" s="149"/>
      <c r="HM16" s="149"/>
      <c r="HN16" s="149"/>
      <c r="HO16" s="149"/>
      <c r="HP16" s="149"/>
      <c r="HQ16" s="149"/>
      <c r="HR16" s="149"/>
      <c r="HS16" s="149"/>
      <c r="HT16" s="149"/>
      <c r="HU16" s="149"/>
      <c r="HV16" s="149"/>
      <c r="HW16" s="149"/>
      <c r="HX16" s="149"/>
      <c r="HY16" s="149"/>
      <c r="HZ16" s="149"/>
      <c r="IA16" s="149"/>
      <c r="IB16" s="149"/>
      <c r="IC16" s="149"/>
      <c r="ID16" s="149"/>
      <c r="IE16" s="149"/>
      <c r="IF16" s="149"/>
      <c r="IG16" s="149"/>
      <c r="IH16" s="149"/>
      <c r="II16" s="149"/>
    </row>
    <row r="17" ht="20.1" customHeight="1" spans="1:243">
      <c r="A17" s="149"/>
      <c r="B17" s="149"/>
      <c r="C17" s="149"/>
      <c r="D17" s="154"/>
      <c r="E17" s="154"/>
      <c r="F17" s="154"/>
      <c r="G17" s="149"/>
      <c r="H17" s="153"/>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c r="BI17" s="149"/>
      <c r="BJ17" s="149"/>
      <c r="BK17" s="149"/>
      <c r="BL17" s="149"/>
      <c r="BM17" s="149"/>
      <c r="BN17" s="149"/>
      <c r="BO17" s="149"/>
      <c r="BP17" s="149"/>
      <c r="BQ17" s="149"/>
      <c r="BR17" s="149"/>
      <c r="BS17" s="149"/>
      <c r="BT17" s="149"/>
      <c r="BU17" s="149"/>
      <c r="BV17" s="149"/>
      <c r="BW17" s="149"/>
      <c r="BX17" s="149"/>
      <c r="BY17" s="149"/>
      <c r="BZ17" s="149"/>
      <c r="CA17" s="149"/>
      <c r="CB17" s="149"/>
      <c r="CC17" s="149"/>
      <c r="CD17" s="149"/>
      <c r="CE17" s="149"/>
      <c r="CF17" s="149"/>
      <c r="CG17" s="149"/>
      <c r="CH17" s="149"/>
      <c r="CI17" s="149"/>
      <c r="CJ17" s="149"/>
      <c r="CK17" s="149"/>
      <c r="CL17" s="149"/>
      <c r="CM17" s="149"/>
      <c r="CN17" s="149"/>
      <c r="CO17" s="149"/>
      <c r="CP17" s="149"/>
      <c r="CQ17" s="149"/>
      <c r="CR17" s="149"/>
      <c r="CS17" s="149"/>
      <c r="CT17" s="149"/>
      <c r="CU17" s="149"/>
      <c r="CV17" s="149"/>
      <c r="CW17" s="149"/>
      <c r="CX17" s="149"/>
      <c r="CY17" s="149"/>
      <c r="CZ17" s="149"/>
      <c r="DA17" s="149"/>
      <c r="DB17" s="149"/>
      <c r="DC17" s="149"/>
      <c r="DD17" s="149"/>
      <c r="DE17" s="149"/>
      <c r="DF17" s="149"/>
      <c r="DG17" s="149"/>
      <c r="DH17" s="149"/>
      <c r="DI17" s="149"/>
      <c r="DJ17" s="149"/>
      <c r="DK17" s="149"/>
      <c r="DL17" s="149"/>
      <c r="DM17" s="149"/>
      <c r="DN17" s="149"/>
      <c r="DO17" s="149"/>
      <c r="DP17" s="149"/>
      <c r="DQ17" s="149"/>
      <c r="DR17" s="149"/>
      <c r="DS17" s="149"/>
      <c r="DT17" s="149"/>
      <c r="DU17" s="149"/>
      <c r="DV17" s="149"/>
      <c r="DW17" s="149"/>
      <c r="DX17" s="149"/>
      <c r="DY17" s="149"/>
      <c r="DZ17" s="149"/>
      <c r="EA17" s="149"/>
      <c r="EB17" s="149"/>
      <c r="EC17" s="149"/>
      <c r="ED17" s="149"/>
      <c r="EE17" s="149"/>
      <c r="EF17" s="149"/>
      <c r="EG17" s="149"/>
      <c r="EH17" s="149"/>
      <c r="EI17" s="149"/>
      <c r="EJ17" s="149"/>
      <c r="EK17" s="149"/>
      <c r="EL17" s="149"/>
      <c r="EM17" s="149"/>
      <c r="EN17" s="149"/>
      <c r="EO17" s="149"/>
      <c r="EP17" s="149"/>
      <c r="EQ17" s="149"/>
      <c r="ER17" s="149"/>
      <c r="ES17" s="149"/>
      <c r="ET17" s="149"/>
      <c r="EU17" s="149"/>
      <c r="EV17" s="149"/>
      <c r="EW17" s="149"/>
      <c r="EX17" s="149"/>
      <c r="EY17" s="149"/>
      <c r="EZ17" s="149"/>
      <c r="FA17" s="149"/>
      <c r="FB17" s="149"/>
      <c r="FC17" s="149"/>
      <c r="FD17" s="149"/>
      <c r="FE17" s="149"/>
      <c r="FF17" s="149"/>
      <c r="FG17" s="149"/>
      <c r="FH17" s="149"/>
      <c r="FI17" s="149"/>
      <c r="FJ17" s="149"/>
      <c r="FK17" s="149"/>
      <c r="FL17" s="149"/>
      <c r="FM17" s="149"/>
      <c r="FN17" s="149"/>
      <c r="FO17" s="149"/>
      <c r="FP17" s="149"/>
      <c r="FQ17" s="149"/>
      <c r="FR17" s="149"/>
      <c r="FS17" s="149"/>
      <c r="FT17" s="149"/>
      <c r="FU17" s="149"/>
      <c r="FV17" s="149"/>
      <c r="FW17" s="149"/>
      <c r="FX17" s="149"/>
      <c r="FY17" s="149"/>
      <c r="FZ17" s="149"/>
      <c r="GA17" s="149"/>
      <c r="GB17" s="149"/>
      <c r="GC17" s="149"/>
      <c r="GD17" s="149"/>
      <c r="GE17" s="149"/>
      <c r="GF17" s="149"/>
      <c r="GG17" s="149"/>
      <c r="GH17" s="149"/>
      <c r="GI17" s="149"/>
      <c r="GJ17" s="149"/>
      <c r="GK17" s="149"/>
      <c r="GL17" s="149"/>
      <c r="GM17" s="149"/>
      <c r="GN17" s="149"/>
      <c r="GO17" s="149"/>
      <c r="GP17" s="149"/>
      <c r="GQ17" s="149"/>
      <c r="GR17" s="149"/>
      <c r="GS17" s="149"/>
      <c r="GT17" s="149"/>
      <c r="GU17" s="149"/>
      <c r="GV17" s="149"/>
      <c r="GW17" s="149"/>
      <c r="GX17" s="149"/>
      <c r="GY17" s="149"/>
      <c r="GZ17" s="149"/>
      <c r="HA17" s="149"/>
      <c r="HB17" s="149"/>
      <c r="HC17" s="149"/>
      <c r="HD17" s="149"/>
      <c r="HE17" s="149"/>
      <c r="HF17" s="149"/>
      <c r="HG17" s="149"/>
      <c r="HH17" s="149"/>
      <c r="HI17" s="149"/>
      <c r="HJ17" s="149"/>
      <c r="HK17" s="149"/>
      <c r="HL17" s="149"/>
      <c r="HM17" s="149"/>
      <c r="HN17" s="149"/>
      <c r="HO17" s="149"/>
      <c r="HP17" s="149"/>
      <c r="HQ17" s="149"/>
      <c r="HR17" s="149"/>
      <c r="HS17" s="149"/>
      <c r="HT17" s="149"/>
      <c r="HU17" s="149"/>
      <c r="HV17" s="149"/>
      <c r="HW17" s="149"/>
      <c r="HX17" s="149"/>
      <c r="HY17" s="149"/>
      <c r="HZ17" s="149"/>
      <c r="IA17" s="149"/>
      <c r="IB17" s="149"/>
      <c r="IC17" s="149"/>
      <c r="ID17" s="149"/>
      <c r="IE17" s="149"/>
      <c r="IF17" s="149"/>
      <c r="IG17" s="149"/>
      <c r="IH17" s="149"/>
      <c r="II17" s="149"/>
    </row>
    <row r="18" ht="20.1" customHeight="1" spans="1:243">
      <c r="A18" s="149"/>
      <c r="B18" s="149"/>
      <c r="C18" s="149"/>
      <c r="D18" s="154"/>
      <c r="E18" s="154"/>
      <c r="F18" s="154"/>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c r="BI18" s="149"/>
      <c r="BJ18" s="149"/>
      <c r="BK18" s="149"/>
      <c r="BL18" s="149"/>
      <c r="BM18" s="149"/>
      <c r="BN18" s="149"/>
      <c r="BO18" s="149"/>
      <c r="BP18" s="149"/>
      <c r="BQ18" s="149"/>
      <c r="BR18" s="149"/>
      <c r="BS18" s="149"/>
      <c r="BT18" s="149"/>
      <c r="BU18" s="149"/>
      <c r="BV18" s="149"/>
      <c r="BW18" s="149"/>
      <c r="BX18" s="149"/>
      <c r="BY18" s="149"/>
      <c r="BZ18" s="149"/>
      <c r="CA18" s="149"/>
      <c r="CB18" s="149"/>
      <c r="CC18" s="149"/>
      <c r="CD18" s="149"/>
      <c r="CE18" s="149"/>
      <c r="CF18" s="149"/>
      <c r="CG18" s="149"/>
      <c r="CH18" s="149"/>
      <c r="CI18" s="149"/>
      <c r="CJ18" s="149"/>
      <c r="CK18" s="149"/>
      <c r="CL18" s="149"/>
      <c r="CM18" s="149"/>
      <c r="CN18" s="149"/>
      <c r="CO18" s="149"/>
      <c r="CP18" s="149"/>
      <c r="CQ18" s="149"/>
      <c r="CR18" s="149"/>
      <c r="CS18" s="149"/>
      <c r="CT18" s="149"/>
      <c r="CU18" s="149"/>
      <c r="CV18" s="149"/>
      <c r="CW18" s="149"/>
      <c r="CX18" s="149"/>
      <c r="CY18" s="149"/>
      <c r="CZ18" s="149"/>
      <c r="DA18" s="149"/>
      <c r="DB18" s="149"/>
      <c r="DC18" s="149"/>
      <c r="DD18" s="149"/>
      <c r="DE18" s="149"/>
      <c r="DF18" s="149"/>
      <c r="DG18" s="149"/>
      <c r="DH18" s="149"/>
      <c r="DI18" s="149"/>
      <c r="DJ18" s="149"/>
      <c r="DK18" s="149"/>
      <c r="DL18" s="149"/>
      <c r="DM18" s="149"/>
      <c r="DN18" s="149"/>
      <c r="DO18" s="149"/>
      <c r="DP18" s="149"/>
      <c r="DQ18" s="149"/>
      <c r="DR18" s="149"/>
      <c r="DS18" s="149"/>
      <c r="DT18" s="149"/>
      <c r="DU18" s="149"/>
      <c r="DV18" s="149"/>
      <c r="DW18" s="149"/>
      <c r="DX18" s="149"/>
      <c r="DY18" s="149"/>
      <c r="DZ18" s="149"/>
      <c r="EA18" s="149"/>
      <c r="EB18" s="149"/>
      <c r="EC18" s="149"/>
      <c r="ED18" s="149"/>
      <c r="EE18" s="149"/>
      <c r="EF18" s="149"/>
      <c r="EG18" s="149"/>
      <c r="EH18" s="149"/>
      <c r="EI18" s="149"/>
      <c r="EJ18" s="149"/>
      <c r="EK18" s="149"/>
      <c r="EL18" s="149"/>
      <c r="EM18" s="149"/>
      <c r="EN18" s="149"/>
      <c r="EO18" s="149"/>
      <c r="EP18" s="149"/>
      <c r="EQ18" s="149"/>
      <c r="ER18" s="149"/>
      <c r="ES18" s="149"/>
      <c r="ET18" s="149"/>
      <c r="EU18" s="149"/>
      <c r="EV18" s="149"/>
      <c r="EW18" s="149"/>
      <c r="EX18" s="149"/>
      <c r="EY18" s="149"/>
      <c r="EZ18" s="149"/>
      <c r="FA18" s="149"/>
      <c r="FB18" s="149"/>
      <c r="FC18" s="149"/>
      <c r="FD18" s="149"/>
      <c r="FE18" s="149"/>
      <c r="FF18" s="149"/>
      <c r="FG18" s="149"/>
      <c r="FH18" s="149"/>
      <c r="FI18" s="149"/>
      <c r="FJ18" s="149"/>
      <c r="FK18" s="149"/>
      <c r="FL18" s="149"/>
      <c r="FM18" s="149"/>
      <c r="FN18" s="149"/>
      <c r="FO18" s="149"/>
      <c r="FP18" s="149"/>
      <c r="FQ18" s="149"/>
      <c r="FR18" s="149"/>
      <c r="FS18" s="149"/>
      <c r="FT18" s="149"/>
      <c r="FU18" s="149"/>
      <c r="FV18" s="149"/>
      <c r="FW18" s="149"/>
      <c r="FX18" s="149"/>
      <c r="FY18" s="149"/>
      <c r="FZ18" s="149"/>
      <c r="GA18" s="149"/>
      <c r="GB18" s="149"/>
      <c r="GC18" s="149"/>
      <c r="GD18" s="149"/>
      <c r="GE18" s="149"/>
      <c r="GF18" s="149"/>
      <c r="GG18" s="149"/>
      <c r="GH18" s="149"/>
      <c r="GI18" s="149"/>
      <c r="GJ18" s="149"/>
      <c r="GK18" s="149"/>
      <c r="GL18" s="149"/>
      <c r="GM18" s="149"/>
      <c r="GN18" s="149"/>
      <c r="GO18" s="149"/>
      <c r="GP18" s="149"/>
      <c r="GQ18" s="149"/>
      <c r="GR18" s="149"/>
      <c r="GS18" s="149"/>
      <c r="GT18" s="149"/>
      <c r="GU18" s="149"/>
      <c r="GV18" s="149"/>
      <c r="GW18" s="149"/>
      <c r="GX18" s="149"/>
      <c r="GY18" s="149"/>
      <c r="GZ18" s="149"/>
      <c r="HA18" s="149"/>
      <c r="HB18" s="149"/>
      <c r="HC18" s="149"/>
      <c r="HD18" s="149"/>
      <c r="HE18" s="149"/>
      <c r="HF18" s="149"/>
      <c r="HG18" s="149"/>
      <c r="HH18" s="149"/>
      <c r="HI18" s="149"/>
      <c r="HJ18" s="149"/>
      <c r="HK18" s="149"/>
      <c r="HL18" s="149"/>
      <c r="HM18" s="149"/>
      <c r="HN18" s="149"/>
      <c r="HO18" s="149"/>
      <c r="HP18" s="149"/>
      <c r="HQ18" s="149"/>
      <c r="HR18" s="149"/>
      <c r="HS18" s="149"/>
      <c r="HT18" s="149"/>
      <c r="HU18" s="149"/>
      <c r="HV18" s="149"/>
      <c r="HW18" s="149"/>
      <c r="HX18" s="149"/>
      <c r="HY18" s="149"/>
      <c r="HZ18" s="149"/>
      <c r="IA18" s="149"/>
      <c r="IB18" s="149"/>
      <c r="IC18" s="149"/>
      <c r="ID18" s="149"/>
      <c r="IE18" s="149"/>
      <c r="IF18" s="149"/>
      <c r="IG18" s="149"/>
      <c r="IH18" s="149"/>
      <c r="II18" s="149"/>
    </row>
    <row r="19" ht="20.1" customHeight="1" spans="1:243">
      <c r="A19" s="149"/>
      <c r="B19" s="149"/>
      <c r="C19" s="149"/>
      <c r="D19" s="149"/>
      <c r="E19" s="149"/>
      <c r="F19" s="154"/>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c r="BI19" s="149"/>
      <c r="BJ19" s="149"/>
      <c r="BK19" s="149"/>
      <c r="BL19" s="149"/>
      <c r="BM19" s="149"/>
      <c r="BN19" s="149"/>
      <c r="BO19" s="149"/>
      <c r="BP19" s="149"/>
      <c r="BQ19" s="149"/>
      <c r="BR19" s="149"/>
      <c r="BS19" s="149"/>
      <c r="BT19" s="149"/>
      <c r="BU19" s="149"/>
      <c r="BV19" s="149"/>
      <c r="BW19" s="149"/>
      <c r="BX19" s="149"/>
      <c r="BY19" s="149"/>
      <c r="BZ19" s="149"/>
      <c r="CA19" s="149"/>
      <c r="CB19" s="149"/>
      <c r="CC19" s="149"/>
      <c r="CD19" s="149"/>
      <c r="CE19" s="149"/>
      <c r="CF19" s="149"/>
      <c r="CG19" s="149"/>
      <c r="CH19" s="149"/>
      <c r="CI19" s="149"/>
      <c r="CJ19" s="149"/>
      <c r="CK19" s="149"/>
      <c r="CL19" s="149"/>
      <c r="CM19" s="149"/>
      <c r="CN19" s="149"/>
      <c r="CO19" s="149"/>
      <c r="CP19" s="149"/>
      <c r="CQ19" s="149"/>
      <c r="CR19" s="149"/>
      <c r="CS19" s="149"/>
      <c r="CT19" s="149"/>
      <c r="CU19" s="149"/>
      <c r="CV19" s="149"/>
      <c r="CW19" s="149"/>
      <c r="CX19" s="149"/>
      <c r="CY19" s="149"/>
      <c r="CZ19" s="149"/>
      <c r="DA19" s="149"/>
      <c r="DB19" s="149"/>
      <c r="DC19" s="149"/>
      <c r="DD19" s="149"/>
      <c r="DE19" s="149"/>
      <c r="DF19" s="149"/>
      <c r="DG19" s="149"/>
      <c r="DH19" s="149"/>
      <c r="DI19" s="149"/>
      <c r="DJ19" s="149"/>
      <c r="DK19" s="149"/>
      <c r="DL19" s="149"/>
      <c r="DM19" s="149"/>
      <c r="DN19" s="149"/>
      <c r="DO19" s="149"/>
      <c r="DP19" s="149"/>
      <c r="DQ19" s="149"/>
      <c r="DR19" s="149"/>
      <c r="DS19" s="149"/>
      <c r="DT19" s="149"/>
      <c r="DU19" s="149"/>
      <c r="DV19" s="149"/>
      <c r="DW19" s="149"/>
      <c r="DX19" s="149"/>
      <c r="DY19" s="149"/>
      <c r="DZ19" s="149"/>
      <c r="EA19" s="149"/>
      <c r="EB19" s="149"/>
      <c r="EC19" s="149"/>
      <c r="ED19" s="149"/>
      <c r="EE19" s="149"/>
      <c r="EF19" s="149"/>
      <c r="EG19" s="149"/>
      <c r="EH19" s="149"/>
      <c r="EI19" s="149"/>
      <c r="EJ19" s="149"/>
      <c r="EK19" s="149"/>
      <c r="EL19" s="149"/>
      <c r="EM19" s="149"/>
      <c r="EN19" s="149"/>
      <c r="EO19" s="149"/>
      <c r="EP19" s="149"/>
      <c r="EQ19" s="149"/>
      <c r="ER19" s="149"/>
      <c r="ES19" s="149"/>
      <c r="ET19" s="149"/>
      <c r="EU19" s="149"/>
      <c r="EV19" s="149"/>
      <c r="EW19" s="149"/>
      <c r="EX19" s="149"/>
      <c r="EY19" s="149"/>
      <c r="EZ19" s="149"/>
      <c r="FA19" s="149"/>
      <c r="FB19" s="149"/>
      <c r="FC19" s="149"/>
      <c r="FD19" s="149"/>
      <c r="FE19" s="149"/>
      <c r="FF19" s="149"/>
      <c r="FG19" s="149"/>
      <c r="FH19" s="149"/>
      <c r="FI19" s="149"/>
      <c r="FJ19" s="149"/>
      <c r="FK19" s="149"/>
      <c r="FL19" s="149"/>
      <c r="FM19" s="149"/>
      <c r="FN19" s="149"/>
      <c r="FO19" s="149"/>
      <c r="FP19" s="149"/>
      <c r="FQ19" s="149"/>
      <c r="FR19" s="149"/>
      <c r="FS19" s="149"/>
      <c r="FT19" s="149"/>
      <c r="FU19" s="149"/>
      <c r="FV19" s="149"/>
      <c r="FW19" s="149"/>
      <c r="FX19" s="149"/>
      <c r="FY19" s="149"/>
      <c r="FZ19" s="149"/>
      <c r="GA19" s="149"/>
      <c r="GB19" s="149"/>
      <c r="GC19" s="149"/>
      <c r="GD19" s="149"/>
      <c r="GE19" s="149"/>
      <c r="GF19" s="149"/>
      <c r="GG19" s="149"/>
      <c r="GH19" s="149"/>
      <c r="GI19" s="149"/>
      <c r="GJ19" s="149"/>
      <c r="GK19" s="149"/>
      <c r="GL19" s="149"/>
      <c r="GM19" s="149"/>
      <c r="GN19" s="149"/>
      <c r="GO19" s="149"/>
      <c r="GP19" s="149"/>
      <c r="GQ19" s="149"/>
      <c r="GR19" s="149"/>
      <c r="GS19" s="149"/>
      <c r="GT19" s="149"/>
      <c r="GU19" s="149"/>
      <c r="GV19" s="149"/>
      <c r="GW19" s="149"/>
      <c r="GX19" s="149"/>
      <c r="GY19" s="149"/>
      <c r="GZ19" s="149"/>
      <c r="HA19" s="149"/>
      <c r="HB19" s="149"/>
      <c r="HC19" s="149"/>
      <c r="HD19" s="149"/>
      <c r="HE19" s="149"/>
      <c r="HF19" s="149"/>
      <c r="HG19" s="149"/>
      <c r="HH19" s="149"/>
      <c r="HI19" s="149"/>
      <c r="HJ19" s="149"/>
      <c r="HK19" s="149"/>
      <c r="HL19" s="149"/>
      <c r="HM19" s="149"/>
      <c r="HN19" s="149"/>
      <c r="HO19" s="149"/>
      <c r="HP19" s="149"/>
      <c r="HQ19" s="149"/>
      <c r="HR19" s="149"/>
      <c r="HS19" s="149"/>
      <c r="HT19" s="149"/>
      <c r="HU19" s="149"/>
      <c r="HV19" s="149"/>
      <c r="HW19" s="149"/>
      <c r="HX19" s="149"/>
      <c r="HY19" s="149"/>
      <c r="HZ19" s="149"/>
      <c r="IA19" s="149"/>
      <c r="IB19" s="149"/>
      <c r="IC19" s="149"/>
      <c r="ID19" s="149"/>
      <c r="IE19" s="149"/>
      <c r="IF19" s="149"/>
      <c r="IG19" s="149"/>
      <c r="IH19" s="149"/>
      <c r="II19" s="149"/>
    </row>
    <row r="20" ht="20.1" customHeight="1" spans="1:243">
      <c r="A20" s="149"/>
      <c r="B20" s="149"/>
      <c r="C20" s="149"/>
      <c r="D20" s="154"/>
      <c r="E20" s="154"/>
      <c r="F20" s="154"/>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c r="AG20" s="149"/>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c r="BI20" s="149"/>
      <c r="BJ20" s="149"/>
      <c r="BK20" s="149"/>
      <c r="BL20" s="149"/>
      <c r="BM20" s="149"/>
      <c r="BN20" s="149"/>
      <c r="BO20" s="149"/>
      <c r="BP20" s="149"/>
      <c r="BQ20" s="149"/>
      <c r="BR20" s="149"/>
      <c r="BS20" s="149"/>
      <c r="BT20" s="149"/>
      <c r="BU20" s="149"/>
      <c r="BV20" s="149"/>
      <c r="BW20" s="149"/>
      <c r="BX20" s="149"/>
      <c r="BY20" s="149"/>
      <c r="BZ20" s="149"/>
      <c r="CA20" s="149"/>
      <c r="CB20" s="149"/>
      <c r="CC20" s="149"/>
      <c r="CD20" s="149"/>
      <c r="CE20" s="149"/>
      <c r="CF20" s="149"/>
      <c r="CG20" s="149"/>
      <c r="CH20" s="149"/>
      <c r="CI20" s="149"/>
      <c r="CJ20" s="149"/>
      <c r="CK20" s="149"/>
      <c r="CL20" s="149"/>
      <c r="CM20" s="149"/>
      <c r="CN20" s="149"/>
      <c r="CO20" s="149"/>
      <c r="CP20" s="149"/>
      <c r="CQ20" s="149"/>
      <c r="CR20" s="149"/>
      <c r="CS20" s="149"/>
      <c r="CT20" s="149"/>
      <c r="CU20" s="149"/>
      <c r="CV20" s="149"/>
      <c r="CW20" s="149"/>
      <c r="CX20" s="149"/>
      <c r="CY20" s="149"/>
      <c r="CZ20" s="149"/>
      <c r="DA20" s="149"/>
      <c r="DB20" s="149"/>
      <c r="DC20" s="149"/>
      <c r="DD20" s="149"/>
      <c r="DE20" s="149"/>
      <c r="DF20" s="149"/>
      <c r="DG20" s="149"/>
      <c r="DH20" s="149"/>
      <c r="DI20" s="149"/>
      <c r="DJ20" s="149"/>
      <c r="DK20" s="149"/>
      <c r="DL20" s="149"/>
      <c r="DM20" s="149"/>
      <c r="DN20" s="149"/>
      <c r="DO20" s="149"/>
      <c r="DP20" s="149"/>
      <c r="DQ20" s="149"/>
      <c r="DR20" s="149"/>
      <c r="DS20" s="149"/>
      <c r="DT20" s="149"/>
      <c r="DU20" s="149"/>
      <c r="DV20" s="149"/>
      <c r="DW20" s="149"/>
      <c r="DX20" s="149"/>
      <c r="DY20" s="149"/>
      <c r="DZ20" s="149"/>
      <c r="EA20" s="149"/>
      <c r="EB20" s="149"/>
      <c r="EC20" s="149"/>
      <c r="ED20" s="149"/>
      <c r="EE20" s="149"/>
      <c r="EF20" s="149"/>
      <c r="EG20" s="149"/>
      <c r="EH20" s="149"/>
      <c r="EI20" s="149"/>
      <c r="EJ20" s="149"/>
      <c r="EK20" s="149"/>
      <c r="EL20" s="149"/>
      <c r="EM20" s="149"/>
      <c r="EN20" s="149"/>
      <c r="EO20" s="149"/>
      <c r="EP20" s="149"/>
      <c r="EQ20" s="149"/>
      <c r="ER20" s="149"/>
      <c r="ES20" s="149"/>
      <c r="ET20" s="149"/>
      <c r="EU20" s="149"/>
      <c r="EV20" s="149"/>
      <c r="EW20" s="149"/>
      <c r="EX20" s="149"/>
      <c r="EY20" s="149"/>
      <c r="EZ20" s="149"/>
      <c r="FA20" s="149"/>
      <c r="FB20" s="149"/>
      <c r="FC20" s="149"/>
      <c r="FD20" s="149"/>
      <c r="FE20" s="149"/>
      <c r="FF20" s="149"/>
      <c r="FG20" s="149"/>
      <c r="FH20" s="149"/>
      <c r="FI20" s="149"/>
      <c r="FJ20" s="149"/>
      <c r="FK20" s="149"/>
      <c r="FL20" s="149"/>
      <c r="FM20" s="149"/>
      <c r="FN20" s="149"/>
      <c r="FO20" s="149"/>
      <c r="FP20" s="149"/>
      <c r="FQ20" s="149"/>
      <c r="FR20" s="149"/>
      <c r="FS20" s="149"/>
      <c r="FT20" s="149"/>
      <c r="FU20" s="149"/>
      <c r="FV20" s="149"/>
      <c r="FW20" s="149"/>
      <c r="FX20" s="149"/>
      <c r="FY20" s="149"/>
      <c r="FZ20" s="149"/>
      <c r="GA20" s="149"/>
      <c r="GB20" s="149"/>
      <c r="GC20" s="149"/>
      <c r="GD20" s="149"/>
      <c r="GE20" s="149"/>
      <c r="GF20" s="149"/>
      <c r="GG20" s="149"/>
      <c r="GH20" s="149"/>
      <c r="GI20" s="149"/>
      <c r="GJ20" s="149"/>
      <c r="GK20" s="149"/>
      <c r="GL20" s="149"/>
      <c r="GM20" s="149"/>
      <c r="GN20" s="149"/>
      <c r="GO20" s="149"/>
      <c r="GP20" s="149"/>
      <c r="GQ20" s="149"/>
      <c r="GR20" s="149"/>
      <c r="GS20" s="149"/>
      <c r="GT20" s="149"/>
      <c r="GU20" s="149"/>
      <c r="GV20" s="149"/>
      <c r="GW20" s="149"/>
      <c r="GX20" s="149"/>
      <c r="GY20" s="149"/>
      <c r="GZ20" s="149"/>
      <c r="HA20" s="149"/>
      <c r="HB20" s="149"/>
      <c r="HC20" s="149"/>
      <c r="HD20" s="149"/>
      <c r="HE20" s="149"/>
      <c r="HF20" s="149"/>
      <c r="HG20" s="149"/>
      <c r="HH20" s="149"/>
      <c r="HI20" s="149"/>
      <c r="HJ20" s="149"/>
      <c r="HK20" s="149"/>
      <c r="HL20" s="149"/>
      <c r="HM20" s="149"/>
      <c r="HN20" s="149"/>
      <c r="HO20" s="149"/>
      <c r="HP20" s="149"/>
      <c r="HQ20" s="149"/>
      <c r="HR20" s="149"/>
      <c r="HS20" s="149"/>
      <c r="HT20" s="149"/>
      <c r="HU20" s="149"/>
      <c r="HV20" s="149"/>
      <c r="HW20" s="149"/>
      <c r="HX20" s="149"/>
      <c r="HY20" s="149"/>
      <c r="HZ20" s="149"/>
      <c r="IA20" s="149"/>
      <c r="IB20" s="149"/>
      <c r="IC20" s="149"/>
      <c r="ID20" s="149"/>
      <c r="IE20" s="149"/>
      <c r="IF20" s="149"/>
      <c r="IG20" s="149"/>
      <c r="IH20" s="149"/>
      <c r="II20" s="149"/>
    </row>
    <row r="21" ht="20.1" customHeight="1" spans="1:243">
      <c r="A21" s="149"/>
      <c r="B21" s="149"/>
      <c r="C21" s="149"/>
      <c r="D21" s="154"/>
      <c r="E21" s="154"/>
      <c r="F21" s="154"/>
      <c r="G21" s="149"/>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c r="AF21" s="149"/>
      <c r="AG21" s="149"/>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c r="BI21" s="149"/>
      <c r="BJ21" s="149"/>
      <c r="BK21" s="149"/>
      <c r="BL21" s="149"/>
      <c r="BM21" s="149"/>
      <c r="BN21" s="149"/>
      <c r="BO21" s="149"/>
      <c r="BP21" s="149"/>
      <c r="BQ21" s="149"/>
      <c r="BR21" s="149"/>
      <c r="BS21" s="149"/>
      <c r="BT21" s="149"/>
      <c r="BU21" s="149"/>
      <c r="BV21" s="149"/>
      <c r="BW21" s="149"/>
      <c r="BX21" s="149"/>
      <c r="BY21" s="149"/>
      <c r="BZ21" s="149"/>
      <c r="CA21" s="149"/>
      <c r="CB21" s="149"/>
      <c r="CC21" s="149"/>
      <c r="CD21" s="149"/>
      <c r="CE21" s="149"/>
      <c r="CF21" s="149"/>
      <c r="CG21" s="149"/>
      <c r="CH21" s="149"/>
      <c r="CI21" s="149"/>
      <c r="CJ21" s="149"/>
      <c r="CK21" s="149"/>
      <c r="CL21" s="149"/>
      <c r="CM21" s="149"/>
      <c r="CN21" s="149"/>
      <c r="CO21" s="149"/>
      <c r="CP21" s="149"/>
      <c r="CQ21" s="149"/>
      <c r="CR21" s="149"/>
      <c r="CS21" s="149"/>
      <c r="CT21" s="149"/>
      <c r="CU21" s="149"/>
      <c r="CV21" s="149"/>
      <c r="CW21" s="149"/>
      <c r="CX21" s="149"/>
      <c r="CY21" s="149"/>
      <c r="CZ21" s="149"/>
      <c r="DA21" s="149"/>
      <c r="DB21" s="149"/>
      <c r="DC21" s="149"/>
      <c r="DD21" s="149"/>
      <c r="DE21" s="149"/>
      <c r="DF21" s="149"/>
      <c r="DG21" s="149"/>
      <c r="DH21" s="149"/>
      <c r="DI21" s="149"/>
      <c r="DJ21" s="149"/>
      <c r="DK21" s="149"/>
      <c r="DL21" s="149"/>
      <c r="DM21" s="149"/>
      <c r="DN21" s="149"/>
      <c r="DO21" s="149"/>
      <c r="DP21" s="149"/>
      <c r="DQ21" s="149"/>
      <c r="DR21" s="149"/>
      <c r="DS21" s="149"/>
      <c r="DT21" s="149"/>
      <c r="DU21" s="149"/>
      <c r="DV21" s="149"/>
      <c r="DW21" s="149"/>
      <c r="DX21" s="149"/>
      <c r="DY21" s="149"/>
      <c r="DZ21" s="149"/>
      <c r="EA21" s="149"/>
      <c r="EB21" s="149"/>
      <c r="EC21" s="149"/>
      <c r="ED21" s="149"/>
      <c r="EE21" s="149"/>
      <c r="EF21" s="149"/>
      <c r="EG21" s="149"/>
      <c r="EH21" s="149"/>
      <c r="EI21" s="149"/>
      <c r="EJ21" s="149"/>
      <c r="EK21" s="149"/>
      <c r="EL21" s="149"/>
      <c r="EM21" s="149"/>
      <c r="EN21" s="149"/>
      <c r="EO21" s="149"/>
      <c r="EP21" s="149"/>
      <c r="EQ21" s="149"/>
      <c r="ER21" s="149"/>
      <c r="ES21" s="149"/>
      <c r="ET21" s="149"/>
      <c r="EU21" s="149"/>
      <c r="EV21" s="149"/>
      <c r="EW21" s="149"/>
      <c r="EX21" s="149"/>
      <c r="EY21" s="149"/>
      <c r="EZ21" s="149"/>
      <c r="FA21" s="149"/>
      <c r="FB21" s="149"/>
      <c r="FC21" s="149"/>
      <c r="FD21" s="149"/>
      <c r="FE21" s="149"/>
      <c r="FF21" s="149"/>
      <c r="FG21" s="149"/>
      <c r="FH21" s="149"/>
      <c r="FI21" s="149"/>
      <c r="FJ21" s="149"/>
      <c r="FK21" s="149"/>
      <c r="FL21" s="149"/>
      <c r="FM21" s="149"/>
      <c r="FN21" s="149"/>
      <c r="FO21" s="149"/>
      <c r="FP21" s="149"/>
      <c r="FQ21" s="149"/>
      <c r="FR21" s="149"/>
      <c r="FS21" s="149"/>
      <c r="FT21" s="149"/>
      <c r="FU21" s="149"/>
      <c r="FV21" s="149"/>
      <c r="FW21" s="149"/>
      <c r="FX21" s="149"/>
      <c r="FY21" s="149"/>
      <c r="FZ21" s="149"/>
      <c r="GA21" s="149"/>
      <c r="GB21" s="149"/>
      <c r="GC21" s="149"/>
      <c r="GD21" s="149"/>
      <c r="GE21" s="149"/>
      <c r="GF21" s="149"/>
      <c r="GG21" s="149"/>
      <c r="GH21" s="149"/>
      <c r="GI21" s="149"/>
      <c r="GJ21" s="149"/>
      <c r="GK21" s="149"/>
      <c r="GL21" s="149"/>
      <c r="GM21" s="149"/>
      <c r="GN21" s="149"/>
      <c r="GO21" s="149"/>
      <c r="GP21" s="149"/>
      <c r="GQ21" s="149"/>
      <c r="GR21" s="149"/>
      <c r="GS21" s="149"/>
      <c r="GT21" s="149"/>
      <c r="GU21" s="149"/>
      <c r="GV21" s="149"/>
      <c r="GW21" s="149"/>
      <c r="GX21" s="149"/>
      <c r="GY21" s="149"/>
      <c r="GZ21" s="149"/>
      <c r="HA21" s="149"/>
      <c r="HB21" s="149"/>
      <c r="HC21" s="149"/>
      <c r="HD21" s="149"/>
      <c r="HE21" s="149"/>
      <c r="HF21" s="149"/>
      <c r="HG21" s="149"/>
      <c r="HH21" s="149"/>
      <c r="HI21" s="149"/>
      <c r="HJ21" s="149"/>
      <c r="HK21" s="149"/>
      <c r="HL21" s="149"/>
      <c r="HM21" s="149"/>
      <c r="HN21" s="149"/>
      <c r="HO21" s="149"/>
      <c r="HP21" s="149"/>
      <c r="HQ21" s="149"/>
      <c r="HR21" s="149"/>
      <c r="HS21" s="149"/>
      <c r="HT21" s="149"/>
      <c r="HU21" s="149"/>
      <c r="HV21" s="149"/>
      <c r="HW21" s="149"/>
      <c r="HX21" s="149"/>
      <c r="HY21" s="149"/>
      <c r="HZ21" s="149"/>
      <c r="IA21" s="149"/>
      <c r="IB21" s="149"/>
      <c r="IC21" s="149"/>
      <c r="ID21" s="149"/>
      <c r="IE21" s="149"/>
      <c r="IF21" s="149"/>
      <c r="IG21" s="149"/>
      <c r="IH21" s="149"/>
      <c r="II21" s="149"/>
    </row>
    <row r="22" ht="20.1" customHeight="1" spans="1:243">
      <c r="A22" s="149"/>
      <c r="B22" s="149"/>
      <c r="C22" s="149"/>
      <c r="D22" s="149"/>
      <c r="E22" s="149"/>
      <c r="F22" s="154"/>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49"/>
      <c r="BR22" s="149"/>
      <c r="BS22" s="149"/>
      <c r="BT22" s="149"/>
      <c r="BU22" s="149"/>
      <c r="BV22" s="149"/>
      <c r="BW22" s="149"/>
      <c r="BX22" s="149"/>
      <c r="BY22" s="149"/>
      <c r="BZ22" s="149"/>
      <c r="CA22" s="149"/>
      <c r="CB22" s="149"/>
      <c r="CC22" s="149"/>
      <c r="CD22" s="149"/>
      <c r="CE22" s="149"/>
      <c r="CF22" s="149"/>
      <c r="CG22" s="149"/>
      <c r="CH22" s="149"/>
      <c r="CI22" s="149"/>
      <c r="CJ22" s="149"/>
      <c r="CK22" s="149"/>
      <c r="CL22" s="149"/>
      <c r="CM22" s="149"/>
      <c r="CN22" s="149"/>
      <c r="CO22" s="149"/>
      <c r="CP22" s="149"/>
      <c r="CQ22" s="149"/>
      <c r="CR22" s="149"/>
      <c r="CS22" s="149"/>
      <c r="CT22" s="149"/>
      <c r="CU22" s="149"/>
      <c r="CV22" s="149"/>
      <c r="CW22" s="149"/>
      <c r="CX22" s="149"/>
      <c r="CY22" s="149"/>
      <c r="CZ22" s="149"/>
      <c r="DA22" s="149"/>
      <c r="DB22" s="149"/>
      <c r="DC22" s="149"/>
      <c r="DD22" s="149"/>
      <c r="DE22" s="149"/>
      <c r="DF22" s="149"/>
      <c r="DG22" s="149"/>
      <c r="DH22" s="149"/>
      <c r="DI22" s="149"/>
      <c r="DJ22" s="149"/>
      <c r="DK22" s="149"/>
      <c r="DL22" s="149"/>
      <c r="DM22" s="149"/>
      <c r="DN22" s="149"/>
      <c r="DO22" s="149"/>
      <c r="DP22" s="149"/>
      <c r="DQ22" s="149"/>
      <c r="DR22" s="149"/>
      <c r="DS22" s="149"/>
      <c r="DT22" s="149"/>
      <c r="DU22" s="149"/>
      <c r="DV22" s="149"/>
      <c r="DW22" s="149"/>
      <c r="DX22" s="149"/>
      <c r="DY22" s="149"/>
      <c r="DZ22" s="149"/>
      <c r="EA22" s="149"/>
      <c r="EB22" s="149"/>
      <c r="EC22" s="149"/>
      <c r="ED22" s="149"/>
      <c r="EE22" s="149"/>
      <c r="EF22" s="149"/>
      <c r="EG22" s="149"/>
      <c r="EH22" s="149"/>
      <c r="EI22" s="149"/>
      <c r="EJ22" s="149"/>
      <c r="EK22" s="149"/>
      <c r="EL22" s="149"/>
      <c r="EM22" s="149"/>
      <c r="EN22" s="149"/>
      <c r="EO22" s="149"/>
      <c r="EP22" s="149"/>
      <c r="EQ22" s="149"/>
      <c r="ER22" s="149"/>
      <c r="ES22" s="149"/>
      <c r="ET22" s="149"/>
      <c r="EU22" s="149"/>
      <c r="EV22" s="149"/>
      <c r="EW22" s="149"/>
      <c r="EX22" s="149"/>
      <c r="EY22" s="149"/>
      <c r="EZ22" s="149"/>
      <c r="FA22" s="149"/>
      <c r="FB22" s="149"/>
      <c r="FC22" s="149"/>
      <c r="FD22" s="149"/>
      <c r="FE22" s="149"/>
      <c r="FF22" s="149"/>
      <c r="FG22" s="149"/>
      <c r="FH22" s="149"/>
      <c r="FI22" s="149"/>
      <c r="FJ22" s="149"/>
      <c r="FK22" s="149"/>
      <c r="FL22" s="149"/>
      <c r="FM22" s="149"/>
      <c r="FN22" s="149"/>
      <c r="FO22" s="149"/>
      <c r="FP22" s="149"/>
      <c r="FQ22" s="149"/>
      <c r="FR22" s="149"/>
      <c r="FS22" s="149"/>
      <c r="FT22" s="149"/>
      <c r="FU22" s="149"/>
      <c r="FV22" s="149"/>
      <c r="FW22" s="149"/>
      <c r="FX22" s="149"/>
      <c r="FY22" s="149"/>
      <c r="FZ22" s="149"/>
      <c r="GA22" s="149"/>
      <c r="GB22" s="149"/>
      <c r="GC22" s="149"/>
      <c r="GD22" s="149"/>
      <c r="GE22" s="149"/>
      <c r="GF22" s="149"/>
      <c r="GG22" s="149"/>
      <c r="GH22" s="149"/>
      <c r="GI22" s="149"/>
      <c r="GJ22" s="149"/>
      <c r="GK22" s="149"/>
      <c r="GL22" s="149"/>
      <c r="GM22" s="149"/>
      <c r="GN22" s="149"/>
      <c r="GO22" s="149"/>
      <c r="GP22" s="149"/>
      <c r="GQ22" s="149"/>
      <c r="GR22" s="149"/>
      <c r="GS22" s="149"/>
      <c r="GT22" s="149"/>
      <c r="GU22" s="149"/>
      <c r="GV22" s="149"/>
      <c r="GW22" s="149"/>
      <c r="GX22" s="149"/>
      <c r="GY22" s="149"/>
      <c r="GZ22" s="149"/>
      <c r="HA22" s="149"/>
      <c r="HB22" s="149"/>
      <c r="HC22" s="149"/>
      <c r="HD22" s="149"/>
      <c r="HE22" s="149"/>
      <c r="HF22" s="149"/>
      <c r="HG22" s="149"/>
      <c r="HH22" s="149"/>
      <c r="HI22" s="149"/>
      <c r="HJ22" s="149"/>
      <c r="HK22" s="149"/>
      <c r="HL22" s="149"/>
      <c r="HM22" s="149"/>
      <c r="HN22" s="149"/>
      <c r="HO22" s="149"/>
      <c r="HP22" s="149"/>
      <c r="HQ22" s="149"/>
      <c r="HR22" s="149"/>
      <c r="HS22" s="149"/>
      <c r="HT22" s="149"/>
      <c r="HU22" s="149"/>
      <c r="HV22" s="149"/>
      <c r="HW22" s="149"/>
      <c r="HX22" s="149"/>
      <c r="HY22" s="149"/>
      <c r="HZ22" s="149"/>
      <c r="IA22" s="149"/>
      <c r="IB22" s="149"/>
      <c r="IC22" s="149"/>
      <c r="ID22" s="149"/>
      <c r="IE22" s="149"/>
      <c r="IF22" s="149"/>
      <c r="IG22" s="149"/>
      <c r="IH22" s="149"/>
      <c r="II22" s="149"/>
    </row>
    <row r="23" ht="20.1" customHeight="1" spans="1:243">
      <c r="A23" s="149"/>
      <c r="B23" s="149"/>
      <c r="C23" s="149"/>
      <c r="D23" s="154"/>
      <c r="E23" s="154"/>
      <c r="F23" s="154"/>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c r="BI23" s="149"/>
      <c r="BJ23" s="149"/>
      <c r="BK23" s="149"/>
      <c r="BL23" s="149"/>
      <c r="BM23" s="149"/>
      <c r="BN23" s="149"/>
      <c r="BO23" s="149"/>
      <c r="BP23" s="149"/>
      <c r="BQ23" s="149"/>
      <c r="BR23" s="149"/>
      <c r="BS23" s="149"/>
      <c r="BT23" s="149"/>
      <c r="BU23" s="149"/>
      <c r="BV23" s="149"/>
      <c r="BW23" s="149"/>
      <c r="BX23" s="149"/>
      <c r="BY23" s="149"/>
      <c r="BZ23" s="149"/>
      <c r="CA23" s="149"/>
      <c r="CB23" s="149"/>
      <c r="CC23" s="149"/>
      <c r="CD23" s="149"/>
      <c r="CE23" s="149"/>
      <c r="CF23" s="149"/>
      <c r="CG23" s="149"/>
      <c r="CH23" s="149"/>
      <c r="CI23" s="149"/>
      <c r="CJ23" s="149"/>
      <c r="CK23" s="149"/>
      <c r="CL23" s="149"/>
      <c r="CM23" s="149"/>
      <c r="CN23" s="149"/>
      <c r="CO23" s="149"/>
      <c r="CP23" s="149"/>
      <c r="CQ23" s="149"/>
      <c r="CR23" s="149"/>
      <c r="CS23" s="149"/>
      <c r="CT23" s="149"/>
      <c r="CU23" s="149"/>
      <c r="CV23" s="149"/>
      <c r="CW23" s="149"/>
      <c r="CX23" s="149"/>
      <c r="CY23" s="149"/>
      <c r="CZ23" s="149"/>
      <c r="DA23" s="149"/>
      <c r="DB23" s="149"/>
      <c r="DC23" s="149"/>
      <c r="DD23" s="149"/>
      <c r="DE23" s="149"/>
      <c r="DF23" s="149"/>
      <c r="DG23" s="149"/>
      <c r="DH23" s="149"/>
      <c r="DI23" s="149"/>
      <c r="DJ23" s="149"/>
      <c r="DK23" s="149"/>
      <c r="DL23" s="149"/>
      <c r="DM23" s="149"/>
      <c r="DN23" s="149"/>
      <c r="DO23" s="149"/>
      <c r="DP23" s="149"/>
      <c r="DQ23" s="149"/>
      <c r="DR23" s="149"/>
      <c r="DS23" s="149"/>
      <c r="DT23" s="149"/>
      <c r="DU23" s="149"/>
      <c r="DV23" s="149"/>
      <c r="DW23" s="149"/>
      <c r="DX23" s="149"/>
      <c r="DY23" s="149"/>
      <c r="DZ23" s="149"/>
      <c r="EA23" s="149"/>
      <c r="EB23" s="149"/>
      <c r="EC23" s="149"/>
      <c r="ED23" s="149"/>
      <c r="EE23" s="149"/>
      <c r="EF23" s="149"/>
      <c r="EG23" s="149"/>
      <c r="EH23" s="149"/>
      <c r="EI23" s="149"/>
      <c r="EJ23" s="149"/>
      <c r="EK23" s="149"/>
      <c r="EL23" s="149"/>
      <c r="EM23" s="149"/>
      <c r="EN23" s="149"/>
      <c r="EO23" s="149"/>
      <c r="EP23" s="149"/>
      <c r="EQ23" s="149"/>
      <c r="ER23" s="149"/>
      <c r="ES23" s="149"/>
      <c r="ET23" s="149"/>
      <c r="EU23" s="149"/>
      <c r="EV23" s="149"/>
      <c r="EW23" s="149"/>
      <c r="EX23" s="149"/>
      <c r="EY23" s="149"/>
      <c r="EZ23" s="149"/>
      <c r="FA23" s="149"/>
      <c r="FB23" s="149"/>
      <c r="FC23" s="149"/>
      <c r="FD23" s="149"/>
      <c r="FE23" s="149"/>
      <c r="FF23" s="149"/>
      <c r="FG23" s="149"/>
      <c r="FH23" s="149"/>
      <c r="FI23" s="149"/>
      <c r="FJ23" s="149"/>
      <c r="FK23" s="149"/>
      <c r="FL23" s="149"/>
      <c r="FM23" s="149"/>
      <c r="FN23" s="149"/>
      <c r="FO23" s="149"/>
      <c r="FP23" s="149"/>
      <c r="FQ23" s="149"/>
      <c r="FR23" s="149"/>
      <c r="FS23" s="149"/>
      <c r="FT23" s="149"/>
      <c r="FU23" s="149"/>
      <c r="FV23" s="149"/>
      <c r="FW23" s="149"/>
      <c r="FX23" s="149"/>
      <c r="FY23" s="149"/>
      <c r="FZ23" s="149"/>
      <c r="GA23" s="149"/>
      <c r="GB23" s="149"/>
      <c r="GC23" s="149"/>
      <c r="GD23" s="149"/>
      <c r="GE23" s="149"/>
      <c r="GF23" s="149"/>
      <c r="GG23" s="149"/>
      <c r="GH23" s="149"/>
      <c r="GI23" s="149"/>
      <c r="GJ23" s="149"/>
      <c r="GK23" s="149"/>
      <c r="GL23" s="149"/>
      <c r="GM23" s="149"/>
      <c r="GN23" s="149"/>
      <c r="GO23" s="149"/>
      <c r="GP23" s="149"/>
      <c r="GQ23" s="149"/>
      <c r="GR23" s="149"/>
      <c r="GS23" s="149"/>
      <c r="GT23" s="149"/>
      <c r="GU23" s="149"/>
      <c r="GV23" s="149"/>
      <c r="GW23" s="149"/>
      <c r="GX23" s="149"/>
      <c r="GY23" s="149"/>
      <c r="GZ23" s="149"/>
      <c r="HA23" s="149"/>
      <c r="HB23" s="149"/>
      <c r="HC23" s="149"/>
      <c r="HD23" s="149"/>
      <c r="HE23" s="149"/>
      <c r="HF23" s="149"/>
      <c r="HG23" s="149"/>
      <c r="HH23" s="149"/>
      <c r="HI23" s="149"/>
      <c r="HJ23" s="149"/>
      <c r="HK23" s="149"/>
      <c r="HL23" s="149"/>
      <c r="HM23" s="149"/>
      <c r="HN23" s="149"/>
      <c r="HO23" s="149"/>
      <c r="HP23" s="149"/>
      <c r="HQ23" s="149"/>
      <c r="HR23" s="149"/>
      <c r="HS23" s="149"/>
      <c r="HT23" s="149"/>
      <c r="HU23" s="149"/>
      <c r="HV23" s="149"/>
      <c r="HW23" s="149"/>
      <c r="HX23" s="149"/>
      <c r="HY23" s="149"/>
      <c r="HZ23" s="149"/>
      <c r="IA23" s="149"/>
      <c r="IB23" s="149"/>
      <c r="IC23" s="149"/>
      <c r="ID23" s="149"/>
      <c r="IE23" s="149"/>
      <c r="IF23" s="149"/>
      <c r="IG23" s="149"/>
      <c r="IH23" s="149"/>
      <c r="II23" s="149"/>
    </row>
    <row r="24" ht="20.1" customHeight="1" spans="1:243">
      <c r="A24" s="149"/>
      <c r="B24" s="149"/>
      <c r="C24" s="149"/>
      <c r="D24" s="154"/>
      <c r="E24" s="154"/>
      <c r="F24" s="154"/>
      <c r="G24" s="149"/>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c r="AF24" s="149"/>
      <c r="AG24" s="149"/>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c r="BI24" s="149"/>
      <c r="BJ24" s="149"/>
      <c r="BK24" s="149"/>
      <c r="BL24" s="149"/>
      <c r="BM24" s="149"/>
      <c r="BN24" s="149"/>
      <c r="BO24" s="149"/>
      <c r="BP24" s="149"/>
      <c r="BQ24" s="149"/>
      <c r="BR24" s="149"/>
      <c r="BS24" s="149"/>
      <c r="BT24" s="149"/>
      <c r="BU24" s="149"/>
      <c r="BV24" s="149"/>
      <c r="BW24" s="149"/>
      <c r="BX24" s="149"/>
      <c r="BY24" s="149"/>
      <c r="BZ24" s="149"/>
      <c r="CA24" s="149"/>
      <c r="CB24" s="149"/>
      <c r="CC24" s="149"/>
      <c r="CD24" s="149"/>
      <c r="CE24" s="149"/>
      <c r="CF24" s="149"/>
      <c r="CG24" s="149"/>
      <c r="CH24" s="149"/>
      <c r="CI24" s="149"/>
      <c r="CJ24" s="149"/>
      <c r="CK24" s="149"/>
      <c r="CL24" s="149"/>
      <c r="CM24" s="149"/>
      <c r="CN24" s="149"/>
      <c r="CO24" s="149"/>
      <c r="CP24" s="149"/>
      <c r="CQ24" s="149"/>
      <c r="CR24" s="149"/>
      <c r="CS24" s="149"/>
      <c r="CT24" s="149"/>
      <c r="CU24" s="149"/>
      <c r="CV24" s="149"/>
      <c r="CW24" s="149"/>
      <c r="CX24" s="149"/>
      <c r="CY24" s="149"/>
      <c r="CZ24" s="149"/>
      <c r="DA24" s="149"/>
      <c r="DB24" s="149"/>
      <c r="DC24" s="149"/>
      <c r="DD24" s="149"/>
      <c r="DE24" s="149"/>
      <c r="DF24" s="149"/>
      <c r="DG24" s="149"/>
      <c r="DH24" s="149"/>
      <c r="DI24" s="149"/>
      <c r="DJ24" s="149"/>
      <c r="DK24" s="149"/>
      <c r="DL24" s="149"/>
      <c r="DM24" s="149"/>
      <c r="DN24" s="149"/>
      <c r="DO24" s="149"/>
      <c r="DP24" s="149"/>
      <c r="DQ24" s="149"/>
      <c r="DR24" s="149"/>
      <c r="DS24" s="149"/>
      <c r="DT24" s="149"/>
      <c r="DU24" s="149"/>
      <c r="DV24" s="149"/>
      <c r="DW24" s="149"/>
      <c r="DX24" s="149"/>
      <c r="DY24" s="149"/>
      <c r="DZ24" s="149"/>
      <c r="EA24" s="149"/>
      <c r="EB24" s="149"/>
      <c r="EC24" s="149"/>
      <c r="ED24" s="149"/>
      <c r="EE24" s="149"/>
      <c r="EF24" s="149"/>
      <c r="EG24" s="149"/>
      <c r="EH24" s="149"/>
      <c r="EI24" s="149"/>
      <c r="EJ24" s="149"/>
      <c r="EK24" s="149"/>
      <c r="EL24" s="149"/>
      <c r="EM24" s="149"/>
      <c r="EN24" s="149"/>
      <c r="EO24" s="149"/>
      <c r="EP24" s="149"/>
      <c r="EQ24" s="149"/>
      <c r="ER24" s="149"/>
      <c r="ES24" s="149"/>
      <c r="ET24" s="149"/>
      <c r="EU24" s="149"/>
      <c r="EV24" s="149"/>
      <c r="EW24" s="149"/>
      <c r="EX24" s="149"/>
      <c r="EY24" s="149"/>
      <c r="EZ24" s="149"/>
      <c r="FA24" s="149"/>
      <c r="FB24" s="149"/>
      <c r="FC24" s="149"/>
      <c r="FD24" s="149"/>
      <c r="FE24" s="149"/>
      <c r="FF24" s="149"/>
      <c r="FG24" s="149"/>
      <c r="FH24" s="149"/>
      <c r="FI24" s="149"/>
      <c r="FJ24" s="149"/>
      <c r="FK24" s="149"/>
      <c r="FL24" s="149"/>
      <c r="FM24" s="149"/>
      <c r="FN24" s="149"/>
      <c r="FO24" s="149"/>
      <c r="FP24" s="149"/>
      <c r="FQ24" s="149"/>
      <c r="FR24" s="149"/>
      <c r="FS24" s="149"/>
      <c r="FT24" s="149"/>
      <c r="FU24" s="149"/>
      <c r="FV24" s="149"/>
      <c r="FW24" s="149"/>
      <c r="FX24" s="149"/>
      <c r="FY24" s="149"/>
      <c r="FZ24" s="149"/>
      <c r="GA24" s="149"/>
      <c r="GB24" s="149"/>
      <c r="GC24" s="149"/>
      <c r="GD24" s="149"/>
      <c r="GE24" s="149"/>
      <c r="GF24" s="149"/>
      <c r="GG24" s="149"/>
      <c r="GH24" s="149"/>
      <c r="GI24" s="149"/>
      <c r="GJ24" s="149"/>
      <c r="GK24" s="149"/>
      <c r="GL24" s="149"/>
      <c r="GM24" s="149"/>
      <c r="GN24" s="149"/>
      <c r="GO24" s="149"/>
      <c r="GP24" s="149"/>
      <c r="GQ24" s="149"/>
      <c r="GR24" s="149"/>
      <c r="GS24" s="149"/>
      <c r="GT24" s="149"/>
      <c r="GU24" s="149"/>
      <c r="GV24" s="149"/>
      <c r="GW24" s="149"/>
      <c r="GX24" s="149"/>
      <c r="GY24" s="149"/>
      <c r="GZ24" s="149"/>
      <c r="HA24" s="149"/>
      <c r="HB24" s="149"/>
      <c r="HC24" s="149"/>
      <c r="HD24" s="149"/>
      <c r="HE24" s="149"/>
      <c r="HF24" s="149"/>
      <c r="HG24" s="149"/>
      <c r="HH24" s="149"/>
      <c r="HI24" s="149"/>
      <c r="HJ24" s="149"/>
      <c r="HK24" s="149"/>
      <c r="HL24" s="149"/>
      <c r="HM24" s="149"/>
      <c r="HN24" s="149"/>
      <c r="HO24" s="149"/>
      <c r="HP24" s="149"/>
      <c r="HQ24" s="149"/>
      <c r="HR24" s="149"/>
      <c r="HS24" s="149"/>
      <c r="HT24" s="149"/>
      <c r="HU24" s="149"/>
      <c r="HV24" s="149"/>
      <c r="HW24" s="149"/>
      <c r="HX24" s="149"/>
      <c r="HY24" s="149"/>
      <c r="HZ24" s="149"/>
      <c r="IA24" s="149"/>
      <c r="IB24" s="149"/>
      <c r="IC24" s="149"/>
      <c r="ID24" s="149"/>
      <c r="IE24" s="149"/>
      <c r="IF24" s="149"/>
      <c r="IG24" s="149"/>
      <c r="IH24" s="149"/>
      <c r="II24" s="149"/>
    </row>
    <row r="25" ht="20.1" customHeight="1" spans="1:243">
      <c r="A25" s="149"/>
      <c r="B25" s="149"/>
      <c r="C25" s="149"/>
      <c r="D25" s="149"/>
      <c r="E25" s="149"/>
      <c r="F25" s="154"/>
      <c r="G25" s="14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c r="AF25" s="149"/>
      <c r="AG25" s="149"/>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c r="BI25" s="149"/>
      <c r="BJ25" s="149"/>
      <c r="BK25" s="149"/>
      <c r="BL25" s="149"/>
      <c r="BM25" s="149"/>
      <c r="BN25" s="149"/>
      <c r="BO25" s="149"/>
      <c r="BP25" s="149"/>
      <c r="BQ25" s="149"/>
      <c r="BR25" s="149"/>
      <c r="BS25" s="149"/>
      <c r="BT25" s="149"/>
      <c r="BU25" s="149"/>
      <c r="BV25" s="149"/>
      <c r="BW25" s="149"/>
      <c r="BX25" s="149"/>
      <c r="BY25" s="149"/>
      <c r="BZ25" s="149"/>
      <c r="CA25" s="149"/>
      <c r="CB25" s="149"/>
      <c r="CC25" s="149"/>
      <c r="CD25" s="149"/>
      <c r="CE25" s="149"/>
      <c r="CF25" s="149"/>
      <c r="CG25" s="149"/>
      <c r="CH25" s="149"/>
      <c r="CI25" s="149"/>
      <c r="CJ25" s="149"/>
      <c r="CK25" s="149"/>
      <c r="CL25" s="149"/>
      <c r="CM25" s="149"/>
      <c r="CN25" s="149"/>
      <c r="CO25" s="149"/>
      <c r="CP25" s="149"/>
      <c r="CQ25" s="149"/>
      <c r="CR25" s="149"/>
      <c r="CS25" s="149"/>
      <c r="CT25" s="149"/>
      <c r="CU25" s="149"/>
      <c r="CV25" s="149"/>
      <c r="CW25" s="149"/>
      <c r="CX25" s="149"/>
      <c r="CY25" s="149"/>
      <c r="CZ25" s="149"/>
      <c r="DA25" s="149"/>
      <c r="DB25" s="149"/>
      <c r="DC25" s="149"/>
      <c r="DD25" s="149"/>
      <c r="DE25" s="149"/>
      <c r="DF25" s="149"/>
      <c r="DG25" s="149"/>
      <c r="DH25" s="149"/>
      <c r="DI25" s="149"/>
      <c r="DJ25" s="149"/>
      <c r="DK25" s="149"/>
      <c r="DL25" s="149"/>
      <c r="DM25" s="149"/>
      <c r="DN25" s="149"/>
      <c r="DO25" s="149"/>
      <c r="DP25" s="149"/>
      <c r="DQ25" s="149"/>
      <c r="DR25" s="149"/>
      <c r="DS25" s="149"/>
      <c r="DT25" s="149"/>
      <c r="DU25" s="149"/>
      <c r="DV25" s="149"/>
      <c r="DW25" s="149"/>
      <c r="DX25" s="149"/>
      <c r="DY25" s="149"/>
      <c r="DZ25" s="149"/>
      <c r="EA25" s="149"/>
      <c r="EB25" s="149"/>
      <c r="EC25" s="149"/>
      <c r="ED25" s="149"/>
      <c r="EE25" s="149"/>
      <c r="EF25" s="149"/>
      <c r="EG25" s="149"/>
      <c r="EH25" s="149"/>
      <c r="EI25" s="149"/>
      <c r="EJ25" s="149"/>
      <c r="EK25" s="149"/>
      <c r="EL25" s="149"/>
      <c r="EM25" s="149"/>
      <c r="EN25" s="149"/>
      <c r="EO25" s="149"/>
      <c r="EP25" s="149"/>
      <c r="EQ25" s="149"/>
      <c r="ER25" s="149"/>
      <c r="ES25" s="149"/>
      <c r="ET25" s="149"/>
      <c r="EU25" s="149"/>
      <c r="EV25" s="149"/>
      <c r="EW25" s="149"/>
      <c r="EX25" s="149"/>
      <c r="EY25" s="149"/>
      <c r="EZ25" s="149"/>
      <c r="FA25" s="149"/>
      <c r="FB25" s="149"/>
      <c r="FC25" s="149"/>
      <c r="FD25" s="149"/>
      <c r="FE25" s="149"/>
      <c r="FF25" s="149"/>
      <c r="FG25" s="149"/>
      <c r="FH25" s="149"/>
      <c r="FI25" s="149"/>
      <c r="FJ25" s="149"/>
      <c r="FK25" s="149"/>
      <c r="FL25" s="149"/>
      <c r="FM25" s="149"/>
      <c r="FN25" s="149"/>
      <c r="FO25" s="149"/>
      <c r="FP25" s="149"/>
      <c r="FQ25" s="149"/>
      <c r="FR25" s="149"/>
      <c r="FS25" s="149"/>
      <c r="FT25" s="149"/>
      <c r="FU25" s="149"/>
      <c r="FV25" s="149"/>
      <c r="FW25" s="149"/>
      <c r="FX25" s="149"/>
      <c r="FY25" s="149"/>
      <c r="FZ25" s="149"/>
      <c r="GA25" s="149"/>
      <c r="GB25" s="149"/>
      <c r="GC25" s="149"/>
      <c r="GD25" s="149"/>
      <c r="GE25" s="149"/>
      <c r="GF25" s="149"/>
      <c r="GG25" s="149"/>
      <c r="GH25" s="149"/>
      <c r="GI25" s="149"/>
      <c r="GJ25" s="149"/>
      <c r="GK25" s="149"/>
      <c r="GL25" s="149"/>
      <c r="GM25" s="149"/>
      <c r="GN25" s="149"/>
      <c r="GO25" s="149"/>
      <c r="GP25" s="149"/>
      <c r="GQ25" s="149"/>
      <c r="GR25" s="149"/>
      <c r="GS25" s="149"/>
      <c r="GT25" s="149"/>
      <c r="GU25" s="149"/>
      <c r="GV25" s="149"/>
      <c r="GW25" s="149"/>
      <c r="GX25" s="149"/>
      <c r="GY25" s="149"/>
      <c r="GZ25" s="149"/>
      <c r="HA25" s="149"/>
      <c r="HB25" s="149"/>
      <c r="HC25" s="149"/>
      <c r="HD25" s="149"/>
      <c r="HE25" s="149"/>
      <c r="HF25" s="149"/>
      <c r="HG25" s="149"/>
      <c r="HH25" s="149"/>
      <c r="HI25" s="149"/>
      <c r="HJ25" s="149"/>
      <c r="HK25" s="149"/>
      <c r="HL25" s="149"/>
      <c r="HM25" s="149"/>
      <c r="HN25" s="149"/>
      <c r="HO25" s="149"/>
      <c r="HP25" s="149"/>
      <c r="HQ25" s="149"/>
      <c r="HR25" s="149"/>
      <c r="HS25" s="149"/>
      <c r="HT25" s="149"/>
      <c r="HU25" s="149"/>
      <c r="HV25" s="149"/>
      <c r="HW25" s="149"/>
      <c r="HX25" s="149"/>
      <c r="HY25" s="149"/>
      <c r="HZ25" s="149"/>
      <c r="IA25" s="149"/>
      <c r="IB25" s="149"/>
      <c r="IC25" s="149"/>
      <c r="ID25" s="149"/>
      <c r="IE25" s="149"/>
      <c r="IF25" s="149"/>
      <c r="IG25" s="149"/>
      <c r="IH25" s="149"/>
      <c r="II25" s="149"/>
    </row>
    <row r="26" ht="20.1" customHeight="1" spans="1:243">
      <c r="A26" s="149"/>
      <c r="B26" s="149"/>
      <c r="C26" s="149"/>
      <c r="D26" s="154"/>
      <c r="E26" s="154"/>
      <c r="F26" s="154"/>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c r="BI26" s="149"/>
      <c r="BJ26" s="149"/>
      <c r="BK26" s="149"/>
      <c r="BL26" s="149"/>
      <c r="BM26" s="149"/>
      <c r="BN26" s="149"/>
      <c r="BO26" s="149"/>
      <c r="BP26" s="149"/>
      <c r="BQ26" s="149"/>
      <c r="BR26" s="149"/>
      <c r="BS26" s="149"/>
      <c r="BT26" s="149"/>
      <c r="BU26" s="149"/>
      <c r="BV26" s="149"/>
      <c r="BW26" s="149"/>
      <c r="BX26" s="149"/>
      <c r="BY26" s="149"/>
      <c r="BZ26" s="149"/>
      <c r="CA26" s="149"/>
      <c r="CB26" s="149"/>
      <c r="CC26" s="149"/>
      <c r="CD26" s="149"/>
      <c r="CE26" s="149"/>
      <c r="CF26" s="149"/>
      <c r="CG26" s="149"/>
      <c r="CH26" s="149"/>
      <c r="CI26" s="149"/>
      <c r="CJ26" s="149"/>
      <c r="CK26" s="149"/>
      <c r="CL26" s="149"/>
      <c r="CM26" s="149"/>
      <c r="CN26" s="149"/>
      <c r="CO26" s="149"/>
      <c r="CP26" s="149"/>
      <c r="CQ26" s="149"/>
      <c r="CR26" s="149"/>
      <c r="CS26" s="149"/>
      <c r="CT26" s="149"/>
      <c r="CU26" s="149"/>
      <c r="CV26" s="149"/>
      <c r="CW26" s="149"/>
      <c r="CX26" s="149"/>
      <c r="CY26" s="149"/>
      <c r="CZ26" s="149"/>
      <c r="DA26" s="149"/>
      <c r="DB26" s="149"/>
      <c r="DC26" s="149"/>
      <c r="DD26" s="149"/>
      <c r="DE26" s="149"/>
      <c r="DF26" s="149"/>
      <c r="DG26" s="149"/>
      <c r="DH26" s="149"/>
      <c r="DI26" s="149"/>
      <c r="DJ26" s="149"/>
      <c r="DK26" s="149"/>
      <c r="DL26" s="149"/>
      <c r="DM26" s="149"/>
      <c r="DN26" s="149"/>
      <c r="DO26" s="149"/>
      <c r="DP26" s="149"/>
      <c r="DQ26" s="149"/>
      <c r="DR26" s="149"/>
      <c r="DS26" s="149"/>
      <c r="DT26" s="149"/>
      <c r="DU26" s="149"/>
      <c r="DV26" s="149"/>
      <c r="DW26" s="149"/>
      <c r="DX26" s="149"/>
      <c r="DY26" s="149"/>
      <c r="DZ26" s="149"/>
      <c r="EA26" s="149"/>
      <c r="EB26" s="149"/>
      <c r="EC26" s="149"/>
      <c r="ED26" s="149"/>
      <c r="EE26" s="149"/>
      <c r="EF26" s="149"/>
      <c r="EG26" s="149"/>
      <c r="EH26" s="149"/>
      <c r="EI26" s="149"/>
      <c r="EJ26" s="149"/>
      <c r="EK26" s="149"/>
      <c r="EL26" s="149"/>
      <c r="EM26" s="149"/>
      <c r="EN26" s="149"/>
      <c r="EO26" s="149"/>
      <c r="EP26" s="149"/>
      <c r="EQ26" s="149"/>
      <c r="ER26" s="149"/>
      <c r="ES26" s="149"/>
      <c r="ET26" s="149"/>
      <c r="EU26" s="149"/>
      <c r="EV26" s="149"/>
      <c r="EW26" s="149"/>
      <c r="EX26" s="149"/>
      <c r="EY26" s="149"/>
      <c r="EZ26" s="149"/>
      <c r="FA26" s="149"/>
      <c r="FB26" s="149"/>
      <c r="FC26" s="149"/>
      <c r="FD26" s="149"/>
      <c r="FE26" s="149"/>
      <c r="FF26" s="149"/>
      <c r="FG26" s="149"/>
      <c r="FH26" s="149"/>
      <c r="FI26" s="149"/>
      <c r="FJ26" s="149"/>
      <c r="FK26" s="149"/>
      <c r="FL26" s="149"/>
      <c r="FM26" s="149"/>
      <c r="FN26" s="149"/>
      <c r="FO26" s="149"/>
      <c r="FP26" s="149"/>
      <c r="FQ26" s="149"/>
      <c r="FR26" s="149"/>
      <c r="FS26" s="149"/>
      <c r="FT26" s="149"/>
      <c r="FU26" s="149"/>
      <c r="FV26" s="149"/>
      <c r="FW26" s="149"/>
      <c r="FX26" s="149"/>
      <c r="FY26" s="149"/>
      <c r="FZ26" s="149"/>
      <c r="GA26" s="149"/>
      <c r="GB26" s="149"/>
      <c r="GC26" s="149"/>
      <c r="GD26" s="149"/>
      <c r="GE26" s="149"/>
      <c r="GF26" s="149"/>
      <c r="GG26" s="149"/>
      <c r="GH26" s="149"/>
      <c r="GI26" s="149"/>
      <c r="GJ26" s="149"/>
      <c r="GK26" s="149"/>
      <c r="GL26" s="149"/>
      <c r="GM26" s="149"/>
      <c r="GN26" s="149"/>
      <c r="GO26" s="149"/>
      <c r="GP26" s="149"/>
      <c r="GQ26" s="149"/>
      <c r="GR26" s="149"/>
      <c r="GS26" s="149"/>
      <c r="GT26" s="149"/>
      <c r="GU26" s="149"/>
      <c r="GV26" s="149"/>
      <c r="GW26" s="149"/>
      <c r="GX26" s="149"/>
      <c r="GY26" s="149"/>
      <c r="GZ26" s="149"/>
      <c r="HA26" s="149"/>
      <c r="HB26" s="149"/>
      <c r="HC26" s="149"/>
      <c r="HD26" s="149"/>
      <c r="HE26" s="149"/>
      <c r="HF26" s="149"/>
      <c r="HG26" s="149"/>
      <c r="HH26" s="149"/>
      <c r="HI26" s="149"/>
      <c r="HJ26" s="149"/>
      <c r="HK26" s="149"/>
      <c r="HL26" s="149"/>
      <c r="HM26" s="149"/>
      <c r="HN26" s="149"/>
      <c r="HO26" s="149"/>
      <c r="HP26" s="149"/>
      <c r="HQ26" s="149"/>
      <c r="HR26" s="149"/>
      <c r="HS26" s="149"/>
      <c r="HT26" s="149"/>
      <c r="HU26" s="149"/>
      <c r="HV26" s="149"/>
      <c r="HW26" s="149"/>
      <c r="HX26" s="149"/>
      <c r="HY26" s="149"/>
      <c r="HZ26" s="149"/>
      <c r="IA26" s="149"/>
      <c r="IB26" s="149"/>
      <c r="IC26" s="149"/>
      <c r="ID26" s="149"/>
      <c r="IE26" s="149"/>
      <c r="IF26" s="149"/>
      <c r="IG26" s="149"/>
      <c r="IH26" s="149"/>
      <c r="II26" s="149"/>
    </row>
    <row r="27" ht="20.1" customHeight="1" spans="1:243">
      <c r="A27" s="149"/>
      <c r="B27" s="149"/>
      <c r="C27" s="149"/>
      <c r="D27" s="154"/>
      <c r="E27" s="154"/>
      <c r="F27" s="154"/>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c r="AF27" s="149"/>
      <c r="AG27" s="149"/>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c r="BI27" s="149"/>
      <c r="BJ27" s="149"/>
      <c r="BK27" s="149"/>
      <c r="BL27" s="149"/>
      <c r="BM27" s="149"/>
      <c r="BN27" s="149"/>
      <c r="BO27" s="149"/>
      <c r="BP27" s="149"/>
      <c r="BQ27" s="149"/>
      <c r="BR27" s="149"/>
      <c r="BS27" s="149"/>
      <c r="BT27" s="149"/>
      <c r="BU27" s="149"/>
      <c r="BV27" s="149"/>
      <c r="BW27" s="149"/>
      <c r="BX27" s="149"/>
      <c r="BY27" s="149"/>
      <c r="BZ27" s="149"/>
      <c r="CA27" s="149"/>
      <c r="CB27" s="149"/>
      <c r="CC27" s="149"/>
      <c r="CD27" s="149"/>
      <c r="CE27" s="149"/>
      <c r="CF27" s="149"/>
      <c r="CG27" s="149"/>
      <c r="CH27" s="149"/>
      <c r="CI27" s="149"/>
      <c r="CJ27" s="149"/>
      <c r="CK27" s="149"/>
      <c r="CL27" s="149"/>
      <c r="CM27" s="149"/>
      <c r="CN27" s="149"/>
      <c r="CO27" s="149"/>
      <c r="CP27" s="149"/>
      <c r="CQ27" s="149"/>
      <c r="CR27" s="149"/>
      <c r="CS27" s="149"/>
      <c r="CT27" s="149"/>
      <c r="CU27" s="149"/>
      <c r="CV27" s="149"/>
      <c r="CW27" s="149"/>
      <c r="CX27" s="149"/>
      <c r="CY27" s="149"/>
      <c r="CZ27" s="149"/>
      <c r="DA27" s="149"/>
      <c r="DB27" s="149"/>
      <c r="DC27" s="149"/>
      <c r="DD27" s="149"/>
      <c r="DE27" s="149"/>
      <c r="DF27" s="149"/>
      <c r="DG27" s="149"/>
      <c r="DH27" s="149"/>
      <c r="DI27" s="149"/>
      <c r="DJ27" s="149"/>
      <c r="DK27" s="149"/>
      <c r="DL27" s="149"/>
      <c r="DM27" s="149"/>
      <c r="DN27" s="149"/>
      <c r="DO27" s="149"/>
      <c r="DP27" s="149"/>
      <c r="DQ27" s="149"/>
      <c r="DR27" s="149"/>
      <c r="DS27" s="149"/>
      <c r="DT27" s="149"/>
      <c r="DU27" s="149"/>
      <c r="DV27" s="149"/>
      <c r="DW27" s="149"/>
      <c r="DX27" s="149"/>
      <c r="DY27" s="149"/>
      <c r="DZ27" s="149"/>
      <c r="EA27" s="149"/>
      <c r="EB27" s="149"/>
      <c r="EC27" s="149"/>
      <c r="ED27" s="149"/>
      <c r="EE27" s="149"/>
      <c r="EF27" s="149"/>
      <c r="EG27" s="149"/>
      <c r="EH27" s="149"/>
      <c r="EI27" s="149"/>
      <c r="EJ27" s="149"/>
      <c r="EK27" s="149"/>
      <c r="EL27" s="149"/>
      <c r="EM27" s="149"/>
      <c r="EN27" s="149"/>
      <c r="EO27" s="149"/>
      <c r="EP27" s="149"/>
      <c r="EQ27" s="149"/>
      <c r="ER27" s="149"/>
      <c r="ES27" s="149"/>
      <c r="ET27" s="149"/>
      <c r="EU27" s="149"/>
      <c r="EV27" s="149"/>
      <c r="EW27" s="149"/>
      <c r="EX27" s="149"/>
      <c r="EY27" s="149"/>
      <c r="EZ27" s="149"/>
      <c r="FA27" s="149"/>
      <c r="FB27" s="149"/>
      <c r="FC27" s="149"/>
      <c r="FD27" s="149"/>
      <c r="FE27" s="149"/>
      <c r="FF27" s="149"/>
      <c r="FG27" s="149"/>
      <c r="FH27" s="149"/>
      <c r="FI27" s="149"/>
      <c r="FJ27" s="149"/>
      <c r="FK27" s="149"/>
      <c r="FL27" s="149"/>
      <c r="FM27" s="149"/>
      <c r="FN27" s="149"/>
      <c r="FO27" s="149"/>
      <c r="FP27" s="149"/>
      <c r="FQ27" s="149"/>
      <c r="FR27" s="149"/>
      <c r="FS27" s="149"/>
      <c r="FT27" s="149"/>
      <c r="FU27" s="149"/>
      <c r="FV27" s="149"/>
      <c r="FW27" s="149"/>
      <c r="FX27" s="149"/>
      <c r="FY27" s="149"/>
      <c r="FZ27" s="149"/>
      <c r="GA27" s="149"/>
      <c r="GB27" s="149"/>
      <c r="GC27" s="149"/>
      <c r="GD27" s="149"/>
      <c r="GE27" s="149"/>
      <c r="GF27" s="149"/>
      <c r="GG27" s="149"/>
      <c r="GH27" s="149"/>
      <c r="GI27" s="149"/>
      <c r="GJ27" s="149"/>
      <c r="GK27" s="149"/>
      <c r="GL27" s="149"/>
      <c r="GM27" s="149"/>
      <c r="GN27" s="149"/>
      <c r="GO27" s="149"/>
      <c r="GP27" s="149"/>
      <c r="GQ27" s="149"/>
      <c r="GR27" s="149"/>
      <c r="GS27" s="149"/>
      <c r="GT27" s="149"/>
      <c r="GU27" s="149"/>
      <c r="GV27" s="149"/>
      <c r="GW27" s="149"/>
      <c r="GX27" s="149"/>
      <c r="GY27" s="149"/>
      <c r="GZ27" s="149"/>
      <c r="HA27" s="149"/>
      <c r="HB27" s="149"/>
      <c r="HC27" s="149"/>
      <c r="HD27" s="149"/>
      <c r="HE27" s="149"/>
      <c r="HF27" s="149"/>
      <c r="HG27" s="149"/>
      <c r="HH27" s="149"/>
      <c r="HI27" s="149"/>
      <c r="HJ27" s="149"/>
      <c r="HK27" s="149"/>
      <c r="HL27" s="149"/>
      <c r="HM27" s="149"/>
      <c r="HN27" s="149"/>
      <c r="HO27" s="149"/>
      <c r="HP27" s="149"/>
      <c r="HQ27" s="149"/>
      <c r="HR27" s="149"/>
      <c r="HS27" s="149"/>
      <c r="HT27" s="149"/>
      <c r="HU27" s="149"/>
      <c r="HV27" s="149"/>
      <c r="HW27" s="149"/>
      <c r="HX27" s="149"/>
      <c r="HY27" s="149"/>
      <c r="HZ27" s="149"/>
      <c r="IA27" s="149"/>
      <c r="IB27" s="149"/>
      <c r="IC27" s="149"/>
      <c r="ID27" s="149"/>
      <c r="IE27" s="149"/>
      <c r="IF27" s="149"/>
      <c r="IG27" s="149"/>
      <c r="IH27" s="149"/>
      <c r="II27" s="149"/>
    </row>
    <row r="28" ht="20.1" customHeight="1" spans="1:243">
      <c r="A28" s="149"/>
      <c r="B28" s="149"/>
      <c r="C28" s="149"/>
      <c r="D28" s="149"/>
      <c r="E28" s="149"/>
      <c r="F28" s="154"/>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c r="AF28" s="149"/>
      <c r="AG28" s="149"/>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c r="BI28" s="149"/>
      <c r="BJ28" s="149"/>
      <c r="BK28" s="149"/>
      <c r="BL28" s="149"/>
      <c r="BM28" s="149"/>
      <c r="BN28" s="149"/>
      <c r="BO28" s="149"/>
      <c r="BP28" s="149"/>
      <c r="BQ28" s="149"/>
      <c r="BR28" s="149"/>
      <c r="BS28" s="149"/>
      <c r="BT28" s="149"/>
      <c r="BU28" s="149"/>
      <c r="BV28" s="149"/>
      <c r="BW28" s="149"/>
      <c r="BX28" s="149"/>
      <c r="BY28" s="149"/>
      <c r="BZ28" s="149"/>
      <c r="CA28" s="149"/>
      <c r="CB28" s="149"/>
      <c r="CC28" s="149"/>
      <c r="CD28" s="149"/>
      <c r="CE28" s="149"/>
      <c r="CF28" s="149"/>
      <c r="CG28" s="149"/>
      <c r="CH28" s="149"/>
      <c r="CI28" s="149"/>
      <c r="CJ28" s="149"/>
      <c r="CK28" s="149"/>
      <c r="CL28" s="149"/>
      <c r="CM28" s="149"/>
      <c r="CN28" s="149"/>
      <c r="CO28" s="149"/>
      <c r="CP28" s="149"/>
      <c r="CQ28" s="149"/>
      <c r="CR28" s="149"/>
      <c r="CS28" s="149"/>
      <c r="CT28" s="149"/>
      <c r="CU28" s="149"/>
      <c r="CV28" s="149"/>
      <c r="CW28" s="149"/>
      <c r="CX28" s="149"/>
      <c r="CY28" s="149"/>
      <c r="CZ28" s="149"/>
      <c r="DA28" s="149"/>
      <c r="DB28" s="149"/>
      <c r="DC28" s="149"/>
      <c r="DD28" s="149"/>
      <c r="DE28" s="149"/>
      <c r="DF28" s="149"/>
      <c r="DG28" s="149"/>
      <c r="DH28" s="149"/>
      <c r="DI28" s="149"/>
      <c r="DJ28" s="149"/>
      <c r="DK28" s="149"/>
      <c r="DL28" s="149"/>
      <c r="DM28" s="149"/>
      <c r="DN28" s="149"/>
      <c r="DO28" s="149"/>
      <c r="DP28" s="149"/>
      <c r="DQ28" s="149"/>
      <c r="DR28" s="149"/>
      <c r="DS28" s="149"/>
      <c r="DT28" s="149"/>
      <c r="DU28" s="149"/>
      <c r="DV28" s="149"/>
      <c r="DW28" s="149"/>
      <c r="DX28" s="149"/>
      <c r="DY28" s="149"/>
      <c r="DZ28" s="149"/>
      <c r="EA28" s="149"/>
      <c r="EB28" s="149"/>
      <c r="EC28" s="149"/>
      <c r="ED28" s="149"/>
      <c r="EE28" s="149"/>
      <c r="EF28" s="149"/>
      <c r="EG28" s="149"/>
      <c r="EH28" s="149"/>
      <c r="EI28" s="149"/>
      <c r="EJ28" s="149"/>
      <c r="EK28" s="149"/>
      <c r="EL28" s="149"/>
      <c r="EM28" s="149"/>
      <c r="EN28" s="149"/>
      <c r="EO28" s="149"/>
      <c r="EP28" s="149"/>
      <c r="EQ28" s="149"/>
      <c r="ER28" s="149"/>
      <c r="ES28" s="149"/>
      <c r="ET28" s="149"/>
      <c r="EU28" s="149"/>
      <c r="EV28" s="149"/>
      <c r="EW28" s="149"/>
      <c r="EX28" s="149"/>
      <c r="EY28" s="149"/>
      <c r="EZ28" s="149"/>
      <c r="FA28" s="149"/>
      <c r="FB28" s="149"/>
      <c r="FC28" s="149"/>
      <c r="FD28" s="149"/>
      <c r="FE28" s="149"/>
      <c r="FF28" s="149"/>
      <c r="FG28" s="149"/>
      <c r="FH28" s="149"/>
      <c r="FI28" s="149"/>
      <c r="FJ28" s="149"/>
      <c r="FK28" s="149"/>
      <c r="FL28" s="149"/>
      <c r="FM28" s="149"/>
      <c r="FN28" s="149"/>
      <c r="FO28" s="149"/>
      <c r="FP28" s="149"/>
      <c r="FQ28" s="149"/>
      <c r="FR28" s="149"/>
      <c r="FS28" s="149"/>
      <c r="FT28" s="149"/>
      <c r="FU28" s="149"/>
      <c r="FV28" s="149"/>
      <c r="FW28" s="149"/>
      <c r="FX28" s="149"/>
      <c r="FY28" s="149"/>
      <c r="FZ28" s="149"/>
      <c r="GA28" s="149"/>
      <c r="GB28" s="149"/>
      <c r="GC28" s="149"/>
      <c r="GD28" s="149"/>
      <c r="GE28" s="149"/>
      <c r="GF28" s="149"/>
      <c r="GG28" s="149"/>
      <c r="GH28" s="149"/>
      <c r="GI28" s="149"/>
      <c r="GJ28" s="149"/>
      <c r="GK28" s="149"/>
      <c r="GL28" s="149"/>
      <c r="GM28" s="149"/>
      <c r="GN28" s="149"/>
      <c r="GO28" s="149"/>
      <c r="GP28" s="149"/>
      <c r="GQ28" s="149"/>
      <c r="GR28" s="149"/>
      <c r="GS28" s="149"/>
      <c r="GT28" s="149"/>
      <c r="GU28" s="149"/>
      <c r="GV28" s="149"/>
      <c r="GW28" s="149"/>
      <c r="GX28" s="149"/>
      <c r="GY28" s="149"/>
      <c r="GZ28" s="149"/>
      <c r="HA28" s="149"/>
      <c r="HB28" s="149"/>
      <c r="HC28" s="149"/>
      <c r="HD28" s="149"/>
      <c r="HE28" s="149"/>
      <c r="HF28" s="149"/>
      <c r="HG28" s="149"/>
      <c r="HH28" s="149"/>
      <c r="HI28" s="149"/>
      <c r="HJ28" s="149"/>
      <c r="HK28" s="149"/>
      <c r="HL28" s="149"/>
      <c r="HM28" s="149"/>
      <c r="HN28" s="149"/>
      <c r="HO28" s="149"/>
      <c r="HP28" s="149"/>
      <c r="HQ28" s="149"/>
      <c r="HR28" s="149"/>
      <c r="HS28" s="149"/>
      <c r="HT28" s="149"/>
      <c r="HU28" s="149"/>
      <c r="HV28" s="149"/>
      <c r="HW28" s="149"/>
      <c r="HX28" s="149"/>
      <c r="HY28" s="149"/>
      <c r="HZ28" s="149"/>
      <c r="IA28" s="149"/>
      <c r="IB28" s="149"/>
      <c r="IC28" s="149"/>
      <c r="ID28" s="149"/>
      <c r="IE28" s="149"/>
      <c r="IF28" s="149"/>
      <c r="IG28" s="149"/>
      <c r="IH28" s="149"/>
      <c r="II28" s="149"/>
    </row>
    <row r="29" ht="20.1" customHeight="1" spans="1:243">
      <c r="A29" s="149"/>
      <c r="B29" s="149"/>
      <c r="C29" s="149"/>
      <c r="D29" s="149"/>
      <c r="E29" s="155"/>
      <c r="F29" s="154"/>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c r="AG29" s="149"/>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c r="BI29" s="149"/>
      <c r="BJ29" s="149"/>
      <c r="BK29" s="149"/>
      <c r="BL29" s="149"/>
      <c r="BM29" s="149"/>
      <c r="BN29" s="149"/>
      <c r="BO29" s="149"/>
      <c r="BP29" s="149"/>
      <c r="BQ29" s="149"/>
      <c r="BR29" s="149"/>
      <c r="BS29" s="149"/>
      <c r="BT29" s="149"/>
      <c r="BU29" s="149"/>
      <c r="BV29" s="149"/>
      <c r="BW29" s="149"/>
      <c r="BX29" s="149"/>
      <c r="BY29" s="149"/>
      <c r="BZ29" s="149"/>
      <c r="CA29" s="149"/>
      <c r="CB29" s="149"/>
      <c r="CC29" s="149"/>
      <c r="CD29" s="149"/>
      <c r="CE29" s="149"/>
      <c r="CF29" s="149"/>
      <c r="CG29" s="149"/>
      <c r="CH29" s="149"/>
      <c r="CI29" s="149"/>
      <c r="CJ29" s="149"/>
      <c r="CK29" s="149"/>
      <c r="CL29" s="149"/>
      <c r="CM29" s="149"/>
      <c r="CN29" s="149"/>
      <c r="CO29" s="149"/>
      <c r="CP29" s="149"/>
      <c r="CQ29" s="149"/>
      <c r="CR29" s="149"/>
      <c r="CS29" s="149"/>
      <c r="CT29" s="149"/>
      <c r="CU29" s="149"/>
      <c r="CV29" s="149"/>
      <c r="CW29" s="149"/>
      <c r="CX29" s="149"/>
      <c r="CY29" s="149"/>
      <c r="CZ29" s="149"/>
      <c r="DA29" s="149"/>
      <c r="DB29" s="149"/>
      <c r="DC29" s="149"/>
      <c r="DD29" s="149"/>
      <c r="DE29" s="149"/>
      <c r="DF29" s="149"/>
      <c r="DG29" s="149"/>
      <c r="DH29" s="149"/>
      <c r="DI29" s="149"/>
      <c r="DJ29" s="149"/>
      <c r="DK29" s="149"/>
      <c r="DL29" s="149"/>
      <c r="DM29" s="149"/>
      <c r="DN29" s="149"/>
      <c r="DO29" s="149"/>
      <c r="DP29" s="149"/>
      <c r="DQ29" s="149"/>
      <c r="DR29" s="149"/>
      <c r="DS29" s="149"/>
      <c r="DT29" s="149"/>
      <c r="DU29" s="149"/>
      <c r="DV29" s="149"/>
      <c r="DW29" s="149"/>
      <c r="DX29" s="149"/>
      <c r="DY29" s="149"/>
      <c r="DZ29" s="149"/>
      <c r="EA29" s="149"/>
      <c r="EB29" s="149"/>
      <c r="EC29" s="149"/>
      <c r="ED29" s="149"/>
      <c r="EE29" s="149"/>
      <c r="EF29" s="149"/>
      <c r="EG29" s="149"/>
      <c r="EH29" s="149"/>
      <c r="EI29" s="149"/>
      <c r="EJ29" s="149"/>
      <c r="EK29" s="149"/>
      <c r="EL29" s="149"/>
      <c r="EM29" s="149"/>
      <c r="EN29" s="149"/>
      <c r="EO29" s="149"/>
      <c r="EP29" s="149"/>
      <c r="EQ29" s="149"/>
      <c r="ER29" s="149"/>
      <c r="ES29" s="149"/>
      <c r="ET29" s="149"/>
      <c r="EU29" s="149"/>
      <c r="EV29" s="149"/>
      <c r="EW29" s="149"/>
      <c r="EX29" s="149"/>
      <c r="EY29" s="149"/>
      <c r="EZ29" s="149"/>
      <c r="FA29" s="149"/>
      <c r="FB29" s="149"/>
      <c r="FC29" s="149"/>
      <c r="FD29" s="149"/>
      <c r="FE29" s="149"/>
      <c r="FF29" s="149"/>
      <c r="FG29" s="149"/>
      <c r="FH29" s="149"/>
      <c r="FI29" s="149"/>
      <c r="FJ29" s="149"/>
      <c r="FK29" s="149"/>
      <c r="FL29" s="149"/>
      <c r="FM29" s="149"/>
      <c r="FN29" s="149"/>
      <c r="FO29" s="149"/>
      <c r="FP29" s="149"/>
      <c r="FQ29" s="149"/>
      <c r="FR29" s="149"/>
      <c r="FS29" s="149"/>
      <c r="FT29" s="149"/>
      <c r="FU29" s="149"/>
      <c r="FV29" s="149"/>
      <c r="FW29" s="149"/>
      <c r="FX29" s="149"/>
      <c r="FY29" s="149"/>
      <c r="FZ29" s="149"/>
      <c r="GA29" s="149"/>
      <c r="GB29" s="149"/>
      <c r="GC29" s="149"/>
      <c r="GD29" s="149"/>
      <c r="GE29" s="149"/>
      <c r="GF29" s="149"/>
      <c r="GG29" s="149"/>
      <c r="GH29" s="149"/>
      <c r="GI29" s="149"/>
      <c r="GJ29" s="149"/>
      <c r="GK29" s="149"/>
      <c r="GL29" s="149"/>
      <c r="GM29" s="149"/>
      <c r="GN29" s="149"/>
      <c r="GO29" s="149"/>
      <c r="GP29" s="149"/>
      <c r="GQ29" s="149"/>
      <c r="GR29" s="149"/>
      <c r="GS29" s="149"/>
      <c r="GT29" s="149"/>
      <c r="GU29" s="149"/>
      <c r="GV29" s="149"/>
      <c r="GW29" s="149"/>
      <c r="GX29" s="149"/>
      <c r="GY29" s="149"/>
      <c r="GZ29" s="149"/>
      <c r="HA29" s="149"/>
      <c r="HB29" s="149"/>
      <c r="HC29" s="149"/>
      <c r="HD29" s="149"/>
      <c r="HE29" s="149"/>
      <c r="HF29" s="149"/>
      <c r="HG29" s="149"/>
      <c r="HH29" s="149"/>
      <c r="HI29" s="149"/>
      <c r="HJ29" s="149"/>
      <c r="HK29" s="149"/>
      <c r="HL29" s="149"/>
      <c r="HM29" s="149"/>
      <c r="HN29" s="149"/>
      <c r="HO29" s="149"/>
      <c r="HP29" s="149"/>
      <c r="HQ29" s="149"/>
      <c r="HR29" s="149"/>
      <c r="HS29" s="149"/>
      <c r="HT29" s="149"/>
      <c r="HU29" s="149"/>
      <c r="HV29" s="149"/>
      <c r="HW29" s="149"/>
      <c r="HX29" s="149"/>
      <c r="HY29" s="149"/>
      <c r="HZ29" s="149"/>
      <c r="IA29" s="149"/>
      <c r="IB29" s="149"/>
      <c r="IC29" s="149"/>
      <c r="ID29" s="149"/>
      <c r="IE29" s="149"/>
      <c r="IF29" s="149"/>
      <c r="IG29" s="149"/>
      <c r="IH29" s="149"/>
      <c r="II29" s="149"/>
    </row>
    <row r="30" ht="20.1" customHeight="1" spans="1:243">
      <c r="A30" s="149"/>
      <c r="B30" s="149"/>
      <c r="C30" s="149"/>
      <c r="D30" s="149"/>
      <c r="E30" s="155"/>
      <c r="F30" s="154"/>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c r="AF30" s="149"/>
      <c r="AG30" s="149"/>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c r="BI30" s="149"/>
      <c r="BJ30" s="149"/>
      <c r="BK30" s="149"/>
      <c r="BL30" s="149"/>
      <c r="BM30" s="149"/>
      <c r="BN30" s="149"/>
      <c r="BO30" s="149"/>
      <c r="BP30" s="149"/>
      <c r="BQ30" s="149"/>
      <c r="BR30" s="149"/>
      <c r="BS30" s="149"/>
      <c r="BT30" s="149"/>
      <c r="BU30" s="149"/>
      <c r="BV30" s="149"/>
      <c r="BW30" s="149"/>
      <c r="BX30" s="149"/>
      <c r="BY30" s="149"/>
      <c r="BZ30" s="149"/>
      <c r="CA30" s="149"/>
      <c r="CB30" s="149"/>
      <c r="CC30" s="149"/>
      <c r="CD30" s="149"/>
      <c r="CE30" s="149"/>
      <c r="CF30" s="149"/>
      <c r="CG30" s="149"/>
      <c r="CH30" s="149"/>
      <c r="CI30" s="149"/>
      <c r="CJ30" s="149"/>
      <c r="CK30" s="149"/>
      <c r="CL30" s="149"/>
      <c r="CM30" s="149"/>
      <c r="CN30" s="149"/>
      <c r="CO30" s="149"/>
      <c r="CP30" s="149"/>
      <c r="CQ30" s="149"/>
      <c r="CR30" s="149"/>
      <c r="CS30" s="149"/>
      <c r="CT30" s="149"/>
      <c r="CU30" s="149"/>
      <c r="CV30" s="149"/>
      <c r="CW30" s="149"/>
      <c r="CX30" s="149"/>
      <c r="CY30" s="149"/>
      <c r="CZ30" s="149"/>
      <c r="DA30" s="149"/>
      <c r="DB30" s="149"/>
      <c r="DC30" s="149"/>
      <c r="DD30" s="149"/>
      <c r="DE30" s="149"/>
      <c r="DF30" s="149"/>
      <c r="DG30" s="149"/>
      <c r="DH30" s="149"/>
      <c r="DI30" s="149"/>
      <c r="DJ30" s="149"/>
      <c r="DK30" s="149"/>
      <c r="DL30" s="149"/>
      <c r="DM30" s="149"/>
      <c r="DN30" s="149"/>
      <c r="DO30" s="149"/>
      <c r="DP30" s="149"/>
      <c r="DQ30" s="149"/>
      <c r="DR30" s="149"/>
      <c r="DS30" s="149"/>
      <c r="DT30" s="149"/>
      <c r="DU30" s="149"/>
      <c r="DV30" s="149"/>
      <c r="DW30" s="149"/>
      <c r="DX30" s="149"/>
      <c r="DY30" s="149"/>
      <c r="DZ30" s="149"/>
      <c r="EA30" s="149"/>
      <c r="EB30" s="149"/>
      <c r="EC30" s="149"/>
      <c r="ED30" s="149"/>
      <c r="EE30" s="149"/>
      <c r="EF30" s="149"/>
      <c r="EG30" s="149"/>
      <c r="EH30" s="149"/>
      <c r="EI30" s="149"/>
      <c r="EJ30" s="149"/>
      <c r="EK30" s="149"/>
      <c r="EL30" s="149"/>
      <c r="EM30" s="149"/>
      <c r="EN30" s="149"/>
      <c r="EO30" s="149"/>
      <c r="EP30" s="149"/>
      <c r="EQ30" s="149"/>
      <c r="ER30" s="149"/>
      <c r="ES30" s="149"/>
      <c r="ET30" s="149"/>
      <c r="EU30" s="149"/>
      <c r="EV30" s="149"/>
      <c r="EW30" s="149"/>
      <c r="EX30" s="149"/>
      <c r="EY30" s="149"/>
      <c r="EZ30" s="149"/>
      <c r="FA30" s="149"/>
      <c r="FB30" s="149"/>
      <c r="FC30" s="149"/>
      <c r="FD30" s="149"/>
      <c r="FE30" s="149"/>
      <c r="FF30" s="149"/>
      <c r="FG30" s="149"/>
      <c r="FH30" s="149"/>
      <c r="FI30" s="149"/>
      <c r="FJ30" s="149"/>
      <c r="FK30" s="149"/>
      <c r="FL30" s="149"/>
      <c r="FM30" s="149"/>
      <c r="FN30" s="149"/>
      <c r="FO30" s="149"/>
      <c r="FP30" s="149"/>
      <c r="FQ30" s="149"/>
      <c r="FR30" s="149"/>
      <c r="FS30" s="149"/>
      <c r="FT30" s="149"/>
      <c r="FU30" s="149"/>
      <c r="FV30" s="149"/>
      <c r="FW30" s="149"/>
      <c r="FX30" s="149"/>
      <c r="FY30" s="149"/>
      <c r="FZ30" s="149"/>
      <c r="GA30" s="149"/>
      <c r="GB30" s="149"/>
      <c r="GC30" s="149"/>
      <c r="GD30" s="149"/>
      <c r="GE30" s="149"/>
      <c r="GF30" s="149"/>
      <c r="GG30" s="149"/>
      <c r="GH30" s="149"/>
      <c r="GI30" s="149"/>
      <c r="GJ30" s="149"/>
      <c r="GK30" s="149"/>
      <c r="GL30" s="149"/>
      <c r="GM30" s="149"/>
      <c r="GN30" s="149"/>
      <c r="GO30" s="149"/>
      <c r="GP30" s="149"/>
      <c r="GQ30" s="149"/>
      <c r="GR30" s="149"/>
      <c r="GS30" s="149"/>
      <c r="GT30" s="149"/>
      <c r="GU30" s="149"/>
      <c r="GV30" s="149"/>
      <c r="GW30" s="149"/>
      <c r="GX30" s="149"/>
      <c r="GY30" s="149"/>
      <c r="GZ30" s="149"/>
      <c r="HA30" s="149"/>
      <c r="HB30" s="149"/>
      <c r="HC30" s="149"/>
      <c r="HD30" s="149"/>
      <c r="HE30" s="149"/>
      <c r="HF30" s="149"/>
      <c r="HG30" s="149"/>
      <c r="HH30" s="149"/>
      <c r="HI30" s="149"/>
      <c r="HJ30" s="149"/>
      <c r="HK30" s="149"/>
      <c r="HL30" s="149"/>
      <c r="HM30" s="149"/>
      <c r="HN30" s="149"/>
      <c r="HO30" s="149"/>
      <c r="HP30" s="149"/>
      <c r="HQ30" s="149"/>
      <c r="HR30" s="149"/>
      <c r="HS30" s="149"/>
      <c r="HT30" s="149"/>
      <c r="HU30" s="149"/>
      <c r="HV30" s="149"/>
      <c r="HW30" s="149"/>
      <c r="HX30" s="149"/>
      <c r="HY30" s="149"/>
      <c r="HZ30" s="149"/>
      <c r="IA30" s="149"/>
      <c r="IB30" s="149"/>
      <c r="IC30" s="149"/>
      <c r="ID30" s="149"/>
      <c r="IE30" s="149"/>
      <c r="IF30" s="149"/>
      <c r="IG30" s="149"/>
      <c r="IH30" s="149"/>
      <c r="II30" s="149"/>
    </row>
    <row r="31" ht="20.1" customHeight="1" spans="1:243">
      <c r="A31" s="149"/>
      <c r="B31" s="149"/>
      <c r="C31" s="149"/>
      <c r="D31" s="149"/>
      <c r="E31" s="149"/>
      <c r="F31" s="154"/>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c r="AF31" s="149"/>
      <c r="AG31" s="149"/>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c r="BI31" s="149"/>
      <c r="BJ31" s="149"/>
      <c r="BK31" s="149"/>
      <c r="BL31" s="149"/>
      <c r="BM31" s="149"/>
      <c r="BN31" s="149"/>
      <c r="BO31" s="149"/>
      <c r="BP31" s="149"/>
      <c r="BQ31" s="149"/>
      <c r="BR31" s="149"/>
      <c r="BS31" s="149"/>
      <c r="BT31" s="149"/>
      <c r="BU31" s="149"/>
      <c r="BV31" s="149"/>
      <c r="BW31" s="149"/>
      <c r="BX31" s="149"/>
      <c r="BY31" s="149"/>
      <c r="BZ31" s="149"/>
      <c r="CA31" s="149"/>
      <c r="CB31" s="149"/>
      <c r="CC31" s="149"/>
      <c r="CD31" s="149"/>
      <c r="CE31" s="149"/>
      <c r="CF31" s="149"/>
      <c r="CG31" s="149"/>
      <c r="CH31" s="149"/>
      <c r="CI31" s="149"/>
      <c r="CJ31" s="149"/>
      <c r="CK31" s="149"/>
      <c r="CL31" s="149"/>
      <c r="CM31" s="149"/>
      <c r="CN31" s="149"/>
      <c r="CO31" s="149"/>
      <c r="CP31" s="149"/>
      <c r="CQ31" s="149"/>
      <c r="CR31" s="149"/>
      <c r="CS31" s="149"/>
      <c r="CT31" s="149"/>
      <c r="CU31" s="149"/>
      <c r="CV31" s="149"/>
      <c r="CW31" s="149"/>
      <c r="CX31" s="149"/>
      <c r="CY31" s="149"/>
      <c r="CZ31" s="149"/>
      <c r="DA31" s="149"/>
      <c r="DB31" s="149"/>
      <c r="DC31" s="149"/>
      <c r="DD31" s="149"/>
      <c r="DE31" s="149"/>
      <c r="DF31" s="149"/>
      <c r="DG31" s="149"/>
      <c r="DH31" s="149"/>
      <c r="DI31" s="149"/>
      <c r="DJ31" s="149"/>
      <c r="DK31" s="149"/>
      <c r="DL31" s="149"/>
      <c r="DM31" s="149"/>
      <c r="DN31" s="149"/>
      <c r="DO31" s="149"/>
      <c r="DP31" s="149"/>
      <c r="DQ31" s="149"/>
      <c r="DR31" s="149"/>
      <c r="DS31" s="149"/>
      <c r="DT31" s="149"/>
      <c r="DU31" s="149"/>
      <c r="DV31" s="149"/>
      <c r="DW31" s="149"/>
      <c r="DX31" s="149"/>
      <c r="DY31" s="149"/>
      <c r="DZ31" s="149"/>
      <c r="EA31" s="149"/>
      <c r="EB31" s="149"/>
      <c r="EC31" s="149"/>
      <c r="ED31" s="149"/>
      <c r="EE31" s="149"/>
      <c r="EF31" s="149"/>
      <c r="EG31" s="149"/>
      <c r="EH31" s="149"/>
      <c r="EI31" s="149"/>
      <c r="EJ31" s="149"/>
      <c r="EK31" s="149"/>
      <c r="EL31" s="149"/>
      <c r="EM31" s="149"/>
      <c r="EN31" s="149"/>
      <c r="EO31" s="149"/>
      <c r="EP31" s="149"/>
      <c r="EQ31" s="149"/>
      <c r="ER31" s="149"/>
      <c r="ES31" s="149"/>
      <c r="ET31" s="149"/>
      <c r="EU31" s="149"/>
      <c r="EV31" s="149"/>
      <c r="EW31" s="149"/>
      <c r="EX31" s="149"/>
      <c r="EY31" s="149"/>
      <c r="EZ31" s="149"/>
      <c r="FA31" s="149"/>
      <c r="FB31" s="149"/>
      <c r="FC31" s="149"/>
      <c r="FD31" s="149"/>
      <c r="FE31" s="149"/>
      <c r="FF31" s="149"/>
      <c r="FG31" s="149"/>
      <c r="FH31" s="149"/>
      <c r="FI31" s="149"/>
      <c r="FJ31" s="149"/>
      <c r="FK31" s="149"/>
      <c r="FL31" s="149"/>
      <c r="FM31" s="149"/>
      <c r="FN31" s="149"/>
      <c r="FO31" s="149"/>
      <c r="FP31" s="149"/>
      <c r="FQ31" s="149"/>
      <c r="FR31" s="149"/>
      <c r="FS31" s="149"/>
      <c r="FT31" s="149"/>
      <c r="FU31" s="149"/>
      <c r="FV31" s="149"/>
      <c r="FW31" s="149"/>
      <c r="FX31" s="149"/>
      <c r="FY31" s="149"/>
      <c r="FZ31" s="149"/>
      <c r="GA31" s="149"/>
      <c r="GB31" s="149"/>
      <c r="GC31" s="149"/>
      <c r="GD31" s="149"/>
      <c r="GE31" s="149"/>
      <c r="GF31" s="149"/>
      <c r="GG31" s="149"/>
      <c r="GH31" s="149"/>
      <c r="GI31" s="149"/>
      <c r="GJ31" s="149"/>
      <c r="GK31" s="149"/>
      <c r="GL31" s="149"/>
      <c r="GM31" s="149"/>
      <c r="GN31" s="149"/>
      <c r="GO31" s="149"/>
      <c r="GP31" s="149"/>
      <c r="GQ31" s="149"/>
      <c r="GR31" s="149"/>
      <c r="GS31" s="149"/>
      <c r="GT31" s="149"/>
      <c r="GU31" s="149"/>
      <c r="GV31" s="149"/>
      <c r="GW31" s="149"/>
      <c r="GX31" s="149"/>
      <c r="GY31" s="149"/>
      <c r="GZ31" s="149"/>
      <c r="HA31" s="149"/>
      <c r="HB31" s="149"/>
      <c r="HC31" s="149"/>
      <c r="HD31" s="149"/>
      <c r="HE31" s="149"/>
      <c r="HF31" s="149"/>
      <c r="HG31" s="149"/>
      <c r="HH31" s="149"/>
      <c r="HI31" s="149"/>
      <c r="HJ31" s="149"/>
      <c r="HK31" s="149"/>
      <c r="HL31" s="149"/>
      <c r="HM31" s="149"/>
      <c r="HN31" s="149"/>
      <c r="HO31" s="149"/>
      <c r="HP31" s="149"/>
      <c r="HQ31" s="149"/>
      <c r="HR31" s="149"/>
      <c r="HS31" s="149"/>
      <c r="HT31" s="149"/>
      <c r="HU31" s="149"/>
      <c r="HV31" s="149"/>
      <c r="HW31" s="149"/>
      <c r="HX31" s="149"/>
      <c r="HY31" s="149"/>
      <c r="HZ31" s="149"/>
      <c r="IA31" s="149"/>
      <c r="IB31" s="149"/>
      <c r="IC31" s="149"/>
      <c r="ID31" s="149"/>
      <c r="IE31" s="149"/>
      <c r="IF31" s="149"/>
      <c r="IG31" s="149"/>
      <c r="IH31" s="149"/>
      <c r="II31" s="149"/>
    </row>
    <row r="32" ht="20.1" customHeight="1" spans="1:243">
      <c r="A32" s="149"/>
      <c r="B32" s="149"/>
      <c r="C32" s="149"/>
      <c r="D32" s="149"/>
      <c r="E32" s="156"/>
      <c r="F32" s="154"/>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c r="AF32" s="149"/>
      <c r="AG32" s="149"/>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c r="BI32" s="149"/>
      <c r="BJ32" s="149"/>
      <c r="BK32" s="149"/>
      <c r="BL32" s="149"/>
      <c r="BM32" s="149"/>
      <c r="BN32" s="149"/>
      <c r="BO32" s="149"/>
      <c r="BP32" s="149"/>
      <c r="BQ32" s="149"/>
      <c r="BR32" s="149"/>
      <c r="BS32" s="149"/>
      <c r="BT32" s="149"/>
      <c r="BU32" s="149"/>
      <c r="BV32" s="149"/>
      <c r="BW32" s="149"/>
      <c r="BX32" s="149"/>
      <c r="BY32" s="149"/>
      <c r="BZ32" s="149"/>
      <c r="CA32" s="149"/>
      <c r="CB32" s="149"/>
      <c r="CC32" s="149"/>
      <c r="CD32" s="149"/>
      <c r="CE32" s="149"/>
      <c r="CF32" s="149"/>
      <c r="CG32" s="149"/>
      <c r="CH32" s="149"/>
      <c r="CI32" s="149"/>
      <c r="CJ32" s="149"/>
      <c r="CK32" s="149"/>
      <c r="CL32" s="149"/>
      <c r="CM32" s="149"/>
      <c r="CN32" s="149"/>
      <c r="CO32" s="149"/>
      <c r="CP32" s="149"/>
      <c r="CQ32" s="149"/>
      <c r="CR32" s="149"/>
      <c r="CS32" s="149"/>
      <c r="CT32" s="149"/>
      <c r="CU32" s="149"/>
      <c r="CV32" s="149"/>
      <c r="CW32" s="149"/>
      <c r="CX32" s="149"/>
      <c r="CY32" s="149"/>
      <c r="CZ32" s="149"/>
      <c r="DA32" s="149"/>
      <c r="DB32" s="149"/>
      <c r="DC32" s="149"/>
      <c r="DD32" s="149"/>
      <c r="DE32" s="149"/>
      <c r="DF32" s="149"/>
      <c r="DG32" s="149"/>
      <c r="DH32" s="149"/>
      <c r="DI32" s="149"/>
      <c r="DJ32" s="149"/>
      <c r="DK32" s="149"/>
      <c r="DL32" s="149"/>
      <c r="DM32" s="149"/>
      <c r="DN32" s="149"/>
      <c r="DO32" s="149"/>
      <c r="DP32" s="149"/>
      <c r="DQ32" s="149"/>
      <c r="DR32" s="149"/>
      <c r="DS32" s="149"/>
      <c r="DT32" s="149"/>
      <c r="DU32" s="149"/>
      <c r="DV32" s="149"/>
      <c r="DW32" s="149"/>
      <c r="DX32" s="149"/>
      <c r="DY32" s="149"/>
      <c r="DZ32" s="149"/>
      <c r="EA32" s="149"/>
      <c r="EB32" s="149"/>
      <c r="EC32" s="149"/>
      <c r="ED32" s="149"/>
      <c r="EE32" s="149"/>
      <c r="EF32" s="149"/>
      <c r="EG32" s="149"/>
      <c r="EH32" s="149"/>
      <c r="EI32" s="149"/>
      <c r="EJ32" s="149"/>
      <c r="EK32" s="149"/>
      <c r="EL32" s="149"/>
      <c r="EM32" s="149"/>
      <c r="EN32" s="149"/>
      <c r="EO32" s="149"/>
      <c r="EP32" s="149"/>
      <c r="EQ32" s="149"/>
      <c r="ER32" s="149"/>
      <c r="ES32" s="149"/>
      <c r="ET32" s="149"/>
      <c r="EU32" s="149"/>
      <c r="EV32" s="149"/>
      <c r="EW32" s="149"/>
      <c r="EX32" s="149"/>
      <c r="EY32" s="149"/>
      <c r="EZ32" s="149"/>
      <c r="FA32" s="149"/>
      <c r="FB32" s="149"/>
      <c r="FC32" s="149"/>
      <c r="FD32" s="149"/>
      <c r="FE32" s="149"/>
      <c r="FF32" s="149"/>
      <c r="FG32" s="149"/>
      <c r="FH32" s="149"/>
      <c r="FI32" s="149"/>
      <c r="FJ32" s="149"/>
      <c r="FK32" s="149"/>
      <c r="FL32" s="149"/>
      <c r="FM32" s="149"/>
      <c r="FN32" s="149"/>
      <c r="FO32" s="149"/>
      <c r="FP32" s="149"/>
      <c r="FQ32" s="149"/>
      <c r="FR32" s="149"/>
      <c r="FS32" s="149"/>
      <c r="FT32" s="149"/>
      <c r="FU32" s="149"/>
      <c r="FV32" s="149"/>
      <c r="FW32" s="149"/>
      <c r="FX32" s="149"/>
      <c r="FY32" s="149"/>
      <c r="FZ32" s="149"/>
      <c r="GA32" s="149"/>
      <c r="GB32" s="149"/>
      <c r="GC32" s="149"/>
      <c r="GD32" s="149"/>
      <c r="GE32" s="149"/>
      <c r="GF32" s="149"/>
      <c r="GG32" s="149"/>
      <c r="GH32" s="149"/>
      <c r="GI32" s="149"/>
      <c r="GJ32" s="149"/>
      <c r="GK32" s="149"/>
      <c r="GL32" s="149"/>
      <c r="GM32" s="149"/>
      <c r="GN32" s="149"/>
      <c r="GO32" s="149"/>
      <c r="GP32" s="149"/>
      <c r="GQ32" s="149"/>
      <c r="GR32" s="149"/>
      <c r="GS32" s="149"/>
      <c r="GT32" s="149"/>
      <c r="GU32" s="149"/>
      <c r="GV32" s="149"/>
      <c r="GW32" s="149"/>
      <c r="GX32" s="149"/>
      <c r="GY32" s="149"/>
      <c r="GZ32" s="149"/>
      <c r="HA32" s="149"/>
      <c r="HB32" s="149"/>
      <c r="HC32" s="149"/>
      <c r="HD32" s="149"/>
      <c r="HE32" s="149"/>
      <c r="HF32" s="149"/>
      <c r="HG32" s="149"/>
      <c r="HH32" s="149"/>
      <c r="HI32" s="149"/>
      <c r="HJ32" s="149"/>
      <c r="HK32" s="149"/>
      <c r="HL32" s="149"/>
      <c r="HM32" s="149"/>
      <c r="HN32" s="149"/>
      <c r="HO32" s="149"/>
      <c r="HP32" s="149"/>
      <c r="HQ32" s="149"/>
      <c r="HR32" s="149"/>
      <c r="HS32" s="149"/>
      <c r="HT32" s="149"/>
      <c r="HU32" s="149"/>
      <c r="HV32" s="149"/>
      <c r="HW32" s="149"/>
      <c r="HX32" s="149"/>
      <c r="HY32" s="149"/>
      <c r="HZ32" s="149"/>
      <c r="IA32" s="149"/>
      <c r="IB32" s="149"/>
      <c r="IC32" s="149"/>
      <c r="ID32" s="149"/>
      <c r="IE32" s="149"/>
      <c r="IF32" s="149"/>
      <c r="IG32" s="149"/>
      <c r="IH32" s="149"/>
      <c r="II32" s="149"/>
    </row>
    <row r="33" ht="20.1" customHeight="1" spans="1:243">
      <c r="A33" s="136"/>
      <c r="B33" s="136"/>
      <c r="C33" s="136"/>
      <c r="D33" s="136"/>
      <c r="E33" s="157"/>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c r="AS33" s="136"/>
      <c r="AT33" s="136"/>
      <c r="AU33" s="136"/>
      <c r="AV33" s="136"/>
      <c r="AW33" s="136"/>
      <c r="AX33" s="136"/>
      <c r="AY33" s="136"/>
      <c r="AZ33" s="136"/>
      <c r="BA33" s="136"/>
      <c r="BB33" s="136"/>
      <c r="BC33" s="136"/>
      <c r="BD33" s="136"/>
      <c r="BE33" s="136"/>
      <c r="BF33" s="136"/>
      <c r="BG33" s="136"/>
      <c r="BH33" s="136"/>
      <c r="BI33" s="136"/>
      <c r="BJ33" s="136"/>
      <c r="BK33" s="136"/>
      <c r="BL33" s="136"/>
      <c r="BM33" s="136"/>
      <c r="BN33" s="136"/>
      <c r="BO33" s="136"/>
      <c r="BP33" s="136"/>
      <c r="BQ33" s="136"/>
      <c r="BR33" s="136"/>
      <c r="BS33" s="136"/>
      <c r="BT33" s="136"/>
      <c r="BU33" s="136"/>
      <c r="BV33" s="136"/>
      <c r="BW33" s="136"/>
      <c r="BX33" s="136"/>
      <c r="BY33" s="136"/>
      <c r="BZ33" s="136"/>
      <c r="CA33" s="136"/>
      <c r="CB33" s="136"/>
      <c r="CC33" s="136"/>
      <c r="CD33" s="136"/>
      <c r="CE33" s="136"/>
      <c r="CF33" s="136"/>
      <c r="CG33" s="136"/>
      <c r="CH33" s="136"/>
      <c r="CI33" s="136"/>
      <c r="CJ33" s="136"/>
      <c r="CK33" s="136"/>
      <c r="CL33" s="136"/>
      <c r="CM33" s="136"/>
      <c r="CN33" s="136"/>
      <c r="CO33" s="136"/>
      <c r="CP33" s="136"/>
      <c r="CQ33" s="136"/>
      <c r="CR33" s="136"/>
      <c r="CS33" s="136"/>
      <c r="CT33" s="136"/>
      <c r="CU33" s="136"/>
      <c r="CV33" s="136"/>
      <c r="CW33" s="136"/>
      <c r="CX33" s="136"/>
      <c r="CY33" s="136"/>
      <c r="CZ33" s="136"/>
      <c r="DA33" s="136"/>
      <c r="DB33" s="136"/>
      <c r="DC33" s="136"/>
      <c r="DD33" s="136"/>
      <c r="DE33" s="136"/>
      <c r="DF33" s="136"/>
      <c r="DG33" s="136"/>
      <c r="DH33" s="136"/>
      <c r="DI33" s="136"/>
      <c r="DJ33" s="136"/>
      <c r="DK33" s="136"/>
      <c r="DL33" s="136"/>
      <c r="DM33" s="136"/>
      <c r="DN33" s="136"/>
      <c r="DO33" s="136"/>
      <c r="DP33" s="136"/>
      <c r="DQ33" s="136"/>
      <c r="DR33" s="136"/>
      <c r="DS33" s="136"/>
      <c r="DT33" s="136"/>
      <c r="DU33" s="136"/>
      <c r="DV33" s="136"/>
      <c r="DW33" s="136"/>
      <c r="DX33" s="136"/>
      <c r="DY33" s="136"/>
      <c r="DZ33" s="136"/>
      <c r="EA33" s="136"/>
      <c r="EB33" s="136"/>
      <c r="EC33" s="136"/>
      <c r="ED33" s="136"/>
      <c r="EE33" s="136"/>
      <c r="EF33" s="136"/>
      <c r="EG33" s="136"/>
      <c r="EH33" s="136"/>
      <c r="EI33" s="136"/>
      <c r="EJ33" s="136"/>
      <c r="EK33" s="136"/>
      <c r="EL33" s="136"/>
      <c r="EM33" s="136"/>
      <c r="EN33" s="136"/>
      <c r="EO33" s="136"/>
      <c r="EP33" s="136"/>
      <c r="EQ33" s="136"/>
      <c r="ER33" s="136"/>
      <c r="ES33" s="136"/>
      <c r="ET33" s="136"/>
      <c r="EU33" s="136"/>
      <c r="EV33" s="136"/>
      <c r="EW33" s="136"/>
      <c r="EX33" s="136"/>
      <c r="EY33" s="136"/>
      <c r="EZ33" s="136"/>
      <c r="FA33" s="136"/>
      <c r="FB33" s="136"/>
      <c r="FC33" s="136"/>
      <c r="FD33" s="136"/>
      <c r="FE33" s="136"/>
      <c r="FF33" s="136"/>
      <c r="FG33" s="136"/>
      <c r="FH33" s="136"/>
      <c r="FI33" s="136"/>
      <c r="FJ33" s="136"/>
      <c r="FK33" s="136"/>
      <c r="FL33" s="136"/>
      <c r="FM33" s="136"/>
      <c r="FN33" s="136"/>
      <c r="FO33" s="136"/>
      <c r="FP33" s="136"/>
      <c r="FQ33" s="136"/>
      <c r="FR33" s="136"/>
      <c r="FS33" s="136"/>
      <c r="FT33" s="136"/>
      <c r="FU33" s="136"/>
      <c r="FV33" s="136"/>
      <c r="FW33" s="136"/>
      <c r="FX33" s="136"/>
      <c r="FY33" s="136"/>
      <c r="FZ33" s="136"/>
      <c r="GA33" s="136"/>
      <c r="GB33" s="136"/>
      <c r="GC33" s="136"/>
      <c r="GD33" s="136"/>
      <c r="GE33" s="136"/>
      <c r="GF33" s="136"/>
      <c r="GG33" s="136"/>
      <c r="GH33" s="136"/>
      <c r="GI33" s="136"/>
      <c r="GJ33" s="136"/>
      <c r="GK33" s="136"/>
      <c r="GL33" s="136"/>
      <c r="GM33" s="136"/>
      <c r="GN33" s="136"/>
      <c r="GO33" s="136"/>
      <c r="GP33" s="136"/>
      <c r="GQ33" s="136"/>
      <c r="GR33" s="136"/>
      <c r="GS33" s="136"/>
      <c r="GT33" s="136"/>
      <c r="GU33" s="136"/>
      <c r="GV33" s="136"/>
      <c r="GW33" s="136"/>
      <c r="GX33" s="136"/>
      <c r="GY33" s="136"/>
      <c r="GZ33" s="136"/>
      <c r="HA33" s="136"/>
      <c r="HB33" s="136"/>
      <c r="HC33" s="136"/>
      <c r="HD33" s="136"/>
      <c r="HE33" s="136"/>
      <c r="HF33" s="136"/>
      <c r="HG33" s="136"/>
      <c r="HH33" s="136"/>
      <c r="HI33" s="136"/>
      <c r="HJ33" s="136"/>
      <c r="HK33" s="136"/>
      <c r="HL33" s="136"/>
      <c r="HM33" s="136"/>
      <c r="HN33" s="136"/>
      <c r="HO33" s="136"/>
      <c r="HP33" s="136"/>
      <c r="HQ33" s="136"/>
      <c r="HR33" s="136"/>
      <c r="HS33" s="136"/>
      <c r="HT33" s="136"/>
      <c r="HU33" s="136"/>
      <c r="HV33" s="136"/>
      <c r="HW33" s="136"/>
      <c r="HX33" s="136"/>
      <c r="HY33" s="136"/>
      <c r="HZ33" s="136"/>
      <c r="IA33" s="136"/>
      <c r="IB33" s="136"/>
      <c r="IC33" s="136"/>
      <c r="ID33" s="136"/>
      <c r="IE33" s="136"/>
      <c r="IF33" s="136"/>
      <c r="IG33" s="136"/>
      <c r="IH33" s="136"/>
      <c r="II33" s="136"/>
    </row>
    <row r="34" ht="20.1" customHeight="1" spans="1:243">
      <c r="A34" s="158"/>
      <c r="B34" s="158"/>
      <c r="C34" s="158"/>
      <c r="D34" s="158"/>
      <c r="E34" s="158"/>
      <c r="G34" s="136"/>
      <c r="H34" s="136"/>
      <c r="I34" s="136"/>
      <c r="J34" s="136"/>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6"/>
      <c r="AN34" s="136"/>
      <c r="AO34" s="136"/>
      <c r="AP34" s="136"/>
      <c r="AQ34" s="136"/>
      <c r="AR34" s="136"/>
      <c r="AS34" s="136"/>
      <c r="AT34" s="136"/>
      <c r="AU34" s="136"/>
      <c r="AV34" s="136"/>
      <c r="AW34" s="136"/>
      <c r="AX34" s="136"/>
      <c r="AY34" s="136"/>
      <c r="AZ34" s="136"/>
      <c r="BA34" s="136"/>
      <c r="BB34" s="136"/>
      <c r="BC34" s="136"/>
      <c r="BD34" s="136"/>
      <c r="BE34" s="136"/>
      <c r="BF34" s="136"/>
      <c r="BG34" s="136"/>
      <c r="BH34" s="136"/>
      <c r="BI34" s="136"/>
      <c r="BJ34" s="136"/>
      <c r="BK34" s="136"/>
      <c r="BL34" s="136"/>
      <c r="BM34" s="136"/>
      <c r="BN34" s="136"/>
      <c r="BO34" s="136"/>
      <c r="BP34" s="136"/>
      <c r="BQ34" s="136"/>
      <c r="BR34" s="136"/>
      <c r="BS34" s="136"/>
      <c r="BT34" s="136"/>
      <c r="BU34" s="136"/>
      <c r="BV34" s="136"/>
      <c r="BW34" s="136"/>
      <c r="BX34" s="136"/>
      <c r="BY34" s="136"/>
      <c r="BZ34" s="136"/>
      <c r="CA34" s="136"/>
      <c r="CB34" s="136"/>
      <c r="CC34" s="136"/>
      <c r="CD34" s="136"/>
      <c r="CE34" s="136"/>
      <c r="CF34" s="136"/>
      <c r="CG34" s="136"/>
      <c r="CH34" s="136"/>
      <c r="CI34" s="136"/>
      <c r="CJ34" s="136"/>
      <c r="CK34" s="136"/>
      <c r="CL34" s="136"/>
      <c r="CM34" s="136"/>
      <c r="CN34" s="136"/>
      <c r="CO34" s="136"/>
      <c r="CP34" s="136"/>
      <c r="CQ34" s="136"/>
      <c r="CR34" s="136"/>
      <c r="CS34" s="136"/>
      <c r="CT34" s="136"/>
      <c r="CU34" s="136"/>
      <c r="CV34" s="136"/>
      <c r="CW34" s="136"/>
      <c r="CX34" s="136"/>
      <c r="CY34" s="136"/>
      <c r="CZ34" s="136"/>
      <c r="DA34" s="136"/>
      <c r="DB34" s="136"/>
      <c r="DC34" s="136"/>
      <c r="DD34" s="136"/>
      <c r="DE34" s="136"/>
      <c r="DF34" s="136"/>
      <c r="DG34" s="136"/>
      <c r="DH34" s="136"/>
      <c r="DI34" s="136"/>
      <c r="DJ34" s="136"/>
      <c r="DK34" s="136"/>
      <c r="DL34" s="136"/>
      <c r="DM34" s="136"/>
      <c r="DN34" s="136"/>
      <c r="DO34" s="136"/>
      <c r="DP34" s="136"/>
      <c r="DQ34" s="136"/>
      <c r="DR34" s="136"/>
      <c r="DS34" s="136"/>
      <c r="DT34" s="136"/>
      <c r="DU34" s="136"/>
      <c r="DV34" s="136"/>
      <c r="DW34" s="136"/>
      <c r="DX34" s="136"/>
      <c r="DY34" s="136"/>
      <c r="DZ34" s="136"/>
      <c r="EA34" s="136"/>
      <c r="EB34" s="136"/>
      <c r="EC34" s="136"/>
      <c r="ED34" s="136"/>
      <c r="EE34" s="136"/>
      <c r="EF34" s="136"/>
      <c r="EG34" s="136"/>
      <c r="EH34" s="136"/>
      <c r="EI34" s="136"/>
      <c r="EJ34" s="136"/>
      <c r="EK34" s="136"/>
      <c r="EL34" s="136"/>
      <c r="EM34" s="136"/>
      <c r="EN34" s="136"/>
      <c r="EO34" s="136"/>
      <c r="EP34" s="136"/>
      <c r="EQ34" s="136"/>
      <c r="ER34" s="136"/>
      <c r="ES34" s="136"/>
      <c r="ET34" s="136"/>
      <c r="EU34" s="136"/>
      <c r="EV34" s="136"/>
      <c r="EW34" s="136"/>
      <c r="EX34" s="136"/>
      <c r="EY34" s="136"/>
      <c r="EZ34" s="136"/>
      <c r="FA34" s="136"/>
      <c r="FB34" s="136"/>
      <c r="FC34" s="136"/>
      <c r="FD34" s="136"/>
      <c r="FE34" s="136"/>
      <c r="FF34" s="136"/>
      <c r="FG34" s="136"/>
      <c r="FH34" s="136"/>
      <c r="FI34" s="136"/>
      <c r="FJ34" s="136"/>
      <c r="FK34" s="136"/>
      <c r="FL34" s="136"/>
      <c r="FM34" s="136"/>
      <c r="FN34" s="136"/>
      <c r="FO34" s="136"/>
      <c r="FP34" s="136"/>
      <c r="FQ34" s="136"/>
      <c r="FR34" s="136"/>
      <c r="FS34" s="136"/>
      <c r="FT34" s="136"/>
      <c r="FU34" s="136"/>
      <c r="FV34" s="136"/>
      <c r="FW34" s="136"/>
      <c r="FX34" s="136"/>
      <c r="FY34" s="136"/>
      <c r="FZ34" s="136"/>
      <c r="GA34" s="136"/>
      <c r="GB34" s="136"/>
      <c r="GC34" s="136"/>
      <c r="GD34" s="136"/>
      <c r="GE34" s="136"/>
      <c r="GF34" s="136"/>
      <c r="GG34" s="136"/>
      <c r="GH34" s="136"/>
      <c r="GI34" s="136"/>
      <c r="GJ34" s="136"/>
      <c r="GK34" s="136"/>
      <c r="GL34" s="136"/>
      <c r="GM34" s="136"/>
      <c r="GN34" s="136"/>
      <c r="GO34" s="136"/>
      <c r="GP34" s="136"/>
      <c r="GQ34" s="136"/>
      <c r="GR34" s="136"/>
      <c r="GS34" s="136"/>
      <c r="GT34" s="136"/>
      <c r="GU34" s="136"/>
      <c r="GV34" s="136"/>
      <c r="GW34" s="136"/>
      <c r="GX34" s="136"/>
      <c r="GY34" s="136"/>
      <c r="GZ34" s="136"/>
      <c r="HA34" s="136"/>
      <c r="HB34" s="136"/>
      <c r="HC34" s="136"/>
      <c r="HD34" s="136"/>
      <c r="HE34" s="136"/>
      <c r="HF34" s="136"/>
      <c r="HG34" s="136"/>
      <c r="HH34" s="136"/>
      <c r="HI34" s="136"/>
      <c r="HJ34" s="136"/>
      <c r="HK34" s="136"/>
      <c r="HL34" s="136"/>
      <c r="HM34" s="136"/>
      <c r="HN34" s="136"/>
      <c r="HO34" s="136"/>
      <c r="HP34" s="136"/>
      <c r="HQ34" s="136"/>
      <c r="HR34" s="136"/>
      <c r="HS34" s="136"/>
      <c r="HT34" s="136"/>
      <c r="HU34" s="136"/>
      <c r="HV34" s="136"/>
      <c r="HW34" s="136"/>
      <c r="HX34" s="136"/>
      <c r="HY34" s="136"/>
      <c r="HZ34" s="136"/>
      <c r="IA34" s="136"/>
      <c r="IB34" s="136"/>
      <c r="IC34" s="136"/>
      <c r="ID34" s="136"/>
      <c r="IE34" s="136"/>
      <c r="IF34" s="136"/>
      <c r="IG34" s="136"/>
      <c r="IH34" s="136"/>
      <c r="II34" s="136"/>
    </row>
    <row r="35" ht="20.1" customHeight="1" spans="1:243">
      <c r="A35" s="136"/>
      <c r="B35" s="136"/>
      <c r="C35" s="136"/>
      <c r="D35" s="136"/>
      <c r="E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c r="AD35" s="136"/>
      <c r="AE35" s="136"/>
      <c r="AF35" s="136"/>
      <c r="AG35" s="136"/>
      <c r="AH35" s="136"/>
      <c r="AI35" s="136"/>
      <c r="AJ35" s="136"/>
      <c r="AK35" s="136"/>
      <c r="AL35" s="136"/>
      <c r="AM35" s="136"/>
      <c r="AN35" s="136"/>
      <c r="AO35" s="136"/>
      <c r="AP35" s="136"/>
      <c r="AQ35" s="136"/>
      <c r="AR35" s="136"/>
      <c r="AS35" s="136"/>
      <c r="AT35" s="136"/>
      <c r="AU35" s="136"/>
      <c r="AV35" s="136"/>
      <c r="AW35" s="136"/>
      <c r="AX35" s="136"/>
      <c r="AY35" s="136"/>
      <c r="AZ35" s="136"/>
      <c r="BA35" s="136"/>
      <c r="BB35" s="136"/>
      <c r="BC35" s="136"/>
      <c r="BD35" s="136"/>
      <c r="BE35" s="136"/>
      <c r="BF35" s="136"/>
      <c r="BG35" s="136"/>
      <c r="BH35" s="136"/>
      <c r="BI35" s="136"/>
      <c r="BJ35" s="136"/>
      <c r="BK35" s="136"/>
      <c r="BL35" s="136"/>
      <c r="BM35" s="136"/>
      <c r="BN35" s="136"/>
      <c r="BO35" s="136"/>
      <c r="BP35" s="136"/>
      <c r="BQ35" s="136"/>
      <c r="BR35" s="136"/>
      <c r="BS35" s="136"/>
      <c r="BT35" s="136"/>
      <c r="BU35" s="136"/>
      <c r="BV35" s="136"/>
      <c r="BW35" s="136"/>
      <c r="BX35" s="136"/>
      <c r="BY35" s="136"/>
      <c r="BZ35" s="136"/>
      <c r="CA35" s="136"/>
      <c r="CB35" s="136"/>
      <c r="CC35" s="136"/>
      <c r="CD35" s="136"/>
      <c r="CE35" s="136"/>
      <c r="CF35" s="136"/>
      <c r="CG35" s="136"/>
      <c r="CH35" s="136"/>
      <c r="CI35" s="136"/>
      <c r="CJ35" s="136"/>
      <c r="CK35" s="136"/>
      <c r="CL35" s="136"/>
      <c r="CM35" s="136"/>
      <c r="CN35" s="136"/>
      <c r="CO35" s="136"/>
      <c r="CP35" s="136"/>
      <c r="CQ35" s="136"/>
      <c r="CR35" s="136"/>
      <c r="CS35" s="136"/>
      <c r="CT35" s="136"/>
      <c r="CU35" s="136"/>
      <c r="CV35" s="136"/>
      <c r="CW35" s="136"/>
      <c r="CX35" s="136"/>
      <c r="CY35" s="136"/>
      <c r="CZ35" s="136"/>
      <c r="DA35" s="136"/>
      <c r="DB35" s="136"/>
      <c r="DC35" s="136"/>
      <c r="DD35" s="136"/>
      <c r="DE35" s="136"/>
      <c r="DF35" s="136"/>
      <c r="DG35" s="136"/>
      <c r="DH35" s="136"/>
      <c r="DI35" s="136"/>
      <c r="DJ35" s="136"/>
      <c r="DK35" s="136"/>
      <c r="DL35" s="136"/>
      <c r="DM35" s="136"/>
      <c r="DN35" s="136"/>
      <c r="DO35" s="136"/>
      <c r="DP35" s="136"/>
      <c r="DQ35" s="136"/>
      <c r="DR35" s="136"/>
      <c r="DS35" s="136"/>
      <c r="DT35" s="136"/>
      <c r="DU35" s="136"/>
      <c r="DV35" s="136"/>
      <c r="DW35" s="136"/>
      <c r="DX35" s="136"/>
      <c r="DY35" s="136"/>
      <c r="DZ35" s="136"/>
      <c r="EA35" s="136"/>
      <c r="EB35" s="136"/>
      <c r="EC35" s="136"/>
      <c r="ED35" s="136"/>
      <c r="EE35" s="136"/>
      <c r="EF35" s="136"/>
      <c r="EG35" s="136"/>
      <c r="EH35" s="136"/>
      <c r="EI35" s="136"/>
      <c r="EJ35" s="136"/>
      <c r="EK35" s="136"/>
      <c r="EL35" s="136"/>
      <c r="EM35" s="136"/>
      <c r="EN35" s="136"/>
      <c r="EO35" s="136"/>
      <c r="EP35" s="136"/>
      <c r="EQ35" s="136"/>
      <c r="ER35" s="136"/>
      <c r="ES35" s="136"/>
      <c r="ET35" s="136"/>
      <c r="EU35" s="136"/>
      <c r="EV35" s="136"/>
      <c r="EW35" s="136"/>
      <c r="EX35" s="136"/>
      <c r="EY35" s="136"/>
      <c r="EZ35" s="136"/>
      <c r="FA35" s="136"/>
      <c r="FB35" s="136"/>
      <c r="FC35" s="136"/>
      <c r="FD35" s="136"/>
      <c r="FE35" s="136"/>
      <c r="FF35" s="136"/>
      <c r="FG35" s="136"/>
      <c r="FH35" s="136"/>
      <c r="FI35" s="136"/>
      <c r="FJ35" s="136"/>
      <c r="FK35" s="136"/>
      <c r="FL35" s="136"/>
      <c r="FM35" s="136"/>
      <c r="FN35" s="136"/>
      <c r="FO35" s="136"/>
      <c r="FP35" s="136"/>
      <c r="FQ35" s="136"/>
      <c r="FR35" s="136"/>
      <c r="FS35" s="136"/>
      <c r="FT35" s="136"/>
      <c r="FU35" s="136"/>
      <c r="FV35" s="136"/>
      <c r="FW35" s="136"/>
      <c r="FX35" s="136"/>
      <c r="FY35" s="136"/>
      <c r="FZ35" s="136"/>
      <c r="GA35" s="136"/>
      <c r="GB35" s="136"/>
      <c r="GC35" s="136"/>
      <c r="GD35" s="136"/>
      <c r="GE35" s="136"/>
      <c r="GF35" s="136"/>
      <c r="GG35" s="136"/>
      <c r="GH35" s="136"/>
      <c r="GI35" s="136"/>
      <c r="GJ35" s="136"/>
      <c r="GK35" s="136"/>
      <c r="GL35" s="136"/>
      <c r="GM35" s="136"/>
      <c r="GN35" s="136"/>
      <c r="GO35" s="136"/>
      <c r="GP35" s="136"/>
      <c r="GQ35" s="136"/>
      <c r="GR35" s="136"/>
      <c r="GS35" s="136"/>
      <c r="GT35" s="136"/>
      <c r="GU35" s="136"/>
      <c r="GV35" s="136"/>
      <c r="GW35" s="136"/>
      <c r="GX35" s="136"/>
      <c r="GY35" s="136"/>
      <c r="GZ35" s="136"/>
      <c r="HA35" s="136"/>
      <c r="HB35" s="136"/>
      <c r="HC35" s="136"/>
      <c r="HD35" s="136"/>
      <c r="HE35" s="136"/>
      <c r="HF35" s="136"/>
      <c r="HG35" s="136"/>
      <c r="HH35" s="136"/>
      <c r="HI35" s="136"/>
      <c r="HJ35" s="136"/>
      <c r="HK35" s="136"/>
      <c r="HL35" s="136"/>
      <c r="HM35" s="136"/>
      <c r="HN35" s="136"/>
      <c r="HO35" s="136"/>
      <c r="HP35" s="136"/>
      <c r="HQ35" s="136"/>
      <c r="HR35" s="136"/>
      <c r="HS35" s="136"/>
      <c r="HT35" s="136"/>
      <c r="HU35" s="136"/>
      <c r="HV35" s="136"/>
      <c r="HW35" s="136"/>
      <c r="HX35" s="136"/>
      <c r="HY35" s="136"/>
      <c r="HZ35" s="136"/>
      <c r="IA35" s="136"/>
      <c r="IB35" s="136"/>
      <c r="IC35" s="136"/>
      <c r="ID35" s="136"/>
      <c r="IE35" s="136"/>
      <c r="IF35" s="136"/>
      <c r="IG35" s="136"/>
      <c r="IH35" s="136"/>
      <c r="II35" s="136"/>
    </row>
    <row r="36" ht="20.1" customHeight="1" spans="1:243">
      <c r="A36" s="136"/>
      <c r="B36" s="136"/>
      <c r="C36" s="136"/>
      <c r="D36" s="136"/>
      <c r="E36" s="136"/>
      <c r="G36" s="136"/>
      <c r="H36" s="136"/>
      <c r="I36" s="136"/>
      <c r="J36" s="136"/>
      <c r="K36" s="136"/>
      <c r="L36" s="136"/>
      <c r="M36" s="136"/>
      <c r="N36" s="136"/>
      <c r="O36" s="136"/>
      <c r="P36" s="136"/>
      <c r="Q36" s="136"/>
      <c r="R36" s="136"/>
      <c r="S36" s="136"/>
      <c r="T36" s="136"/>
      <c r="U36" s="136"/>
      <c r="V36" s="136"/>
      <c r="W36" s="136"/>
      <c r="X36" s="136"/>
      <c r="Y36" s="136"/>
      <c r="Z36" s="136"/>
      <c r="AA36" s="136"/>
      <c r="AB36" s="136"/>
      <c r="AC36" s="136"/>
      <c r="AD36" s="136"/>
      <c r="AE36" s="136"/>
      <c r="AF36" s="136"/>
      <c r="AG36" s="136"/>
      <c r="AH36" s="136"/>
      <c r="AI36" s="136"/>
      <c r="AJ36" s="136"/>
      <c r="AK36" s="136"/>
      <c r="AL36" s="136"/>
      <c r="AM36" s="136"/>
      <c r="AN36" s="136"/>
      <c r="AO36" s="136"/>
      <c r="AP36" s="136"/>
      <c r="AQ36" s="136"/>
      <c r="AR36" s="136"/>
      <c r="AS36" s="136"/>
      <c r="AT36" s="136"/>
      <c r="AU36" s="136"/>
      <c r="AV36" s="136"/>
      <c r="AW36" s="136"/>
      <c r="AX36" s="136"/>
      <c r="AY36" s="136"/>
      <c r="AZ36" s="136"/>
      <c r="BA36" s="136"/>
      <c r="BB36" s="136"/>
      <c r="BC36" s="136"/>
      <c r="BD36" s="136"/>
      <c r="BE36" s="136"/>
      <c r="BF36" s="136"/>
      <c r="BG36" s="136"/>
      <c r="BH36" s="136"/>
      <c r="BI36" s="136"/>
      <c r="BJ36" s="136"/>
      <c r="BK36" s="136"/>
      <c r="BL36" s="136"/>
      <c r="BM36" s="136"/>
      <c r="BN36" s="136"/>
      <c r="BO36" s="136"/>
      <c r="BP36" s="136"/>
      <c r="BQ36" s="136"/>
      <c r="BR36" s="136"/>
      <c r="BS36" s="136"/>
      <c r="BT36" s="136"/>
      <c r="BU36" s="136"/>
      <c r="BV36" s="136"/>
      <c r="BW36" s="136"/>
      <c r="BX36" s="136"/>
      <c r="BY36" s="136"/>
      <c r="BZ36" s="136"/>
      <c r="CA36" s="136"/>
      <c r="CB36" s="136"/>
      <c r="CC36" s="136"/>
      <c r="CD36" s="136"/>
      <c r="CE36" s="136"/>
      <c r="CF36" s="136"/>
      <c r="CG36" s="136"/>
      <c r="CH36" s="136"/>
      <c r="CI36" s="136"/>
      <c r="CJ36" s="136"/>
      <c r="CK36" s="136"/>
      <c r="CL36" s="136"/>
      <c r="CM36" s="136"/>
      <c r="CN36" s="136"/>
      <c r="CO36" s="136"/>
      <c r="CP36" s="136"/>
      <c r="CQ36" s="136"/>
      <c r="CR36" s="136"/>
      <c r="CS36" s="136"/>
      <c r="CT36" s="136"/>
      <c r="CU36" s="136"/>
      <c r="CV36" s="136"/>
      <c r="CW36" s="136"/>
      <c r="CX36" s="136"/>
      <c r="CY36" s="136"/>
      <c r="CZ36" s="136"/>
      <c r="DA36" s="136"/>
      <c r="DB36" s="136"/>
      <c r="DC36" s="136"/>
      <c r="DD36" s="136"/>
      <c r="DE36" s="136"/>
      <c r="DF36" s="136"/>
      <c r="DG36" s="136"/>
      <c r="DH36" s="136"/>
      <c r="DI36" s="136"/>
      <c r="DJ36" s="136"/>
      <c r="DK36" s="136"/>
      <c r="DL36" s="136"/>
      <c r="DM36" s="136"/>
      <c r="DN36" s="136"/>
      <c r="DO36" s="136"/>
      <c r="DP36" s="136"/>
      <c r="DQ36" s="136"/>
      <c r="DR36" s="136"/>
      <c r="DS36" s="136"/>
      <c r="DT36" s="136"/>
      <c r="DU36" s="136"/>
      <c r="DV36" s="136"/>
      <c r="DW36" s="136"/>
      <c r="DX36" s="136"/>
      <c r="DY36" s="136"/>
      <c r="DZ36" s="136"/>
      <c r="EA36" s="136"/>
      <c r="EB36" s="136"/>
      <c r="EC36" s="136"/>
      <c r="ED36" s="136"/>
      <c r="EE36" s="136"/>
      <c r="EF36" s="136"/>
      <c r="EG36" s="136"/>
      <c r="EH36" s="136"/>
      <c r="EI36" s="136"/>
      <c r="EJ36" s="136"/>
      <c r="EK36" s="136"/>
      <c r="EL36" s="136"/>
      <c r="EM36" s="136"/>
      <c r="EN36" s="136"/>
      <c r="EO36" s="136"/>
      <c r="EP36" s="136"/>
      <c r="EQ36" s="136"/>
      <c r="ER36" s="136"/>
      <c r="ES36" s="136"/>
      <c r="ET36" s="136"/>
      <c r="EU36" s="136"/>
      <c r="EV36" s="136"/>
      <c r="EW36" s="136"/>
      <c r="EX36" s="136"/>
      <c r="EY36" s="136"/>
      <c r="EZ36" s="136"/>
      <c r="FA36" s="136"/>
      <c r="FB36" s="136"/>
      <c r="FC36" s="136"/>
      <c r="FD36" s="136"/>
      <c r="FE36" s="136"/>
      <c r="FF36" s="136"/>
      <c r="FG36" s="136"/>
      <c r="FH36" s="136"/>
      <c r="FI36" s="136"/>
      <c r="FJ36" s="136"/>
      <c r="FK36" s="136"/>
      <c r="FL36" s="136"/>
      <c r="FM36" s="136"/>
      <c r="FN36" s="136"/>
      <c r="FO36" s="136"/>
      <c r="FP36" s="136"/>
      <c r="FQ36" s="136"/>
      <c r="FR36" s="136"/>
      <c r="FS36" s="136"/>
      <c r="FT36" s="136"/>
      <c r="FU36" s="136"/>
      <c r="FV36" s="136"/>
      <c r="FW36" s="136"/>
      <c r="FX36" s="136"/>
      <c r="FY36" s="136"/>
      <c r="FZ36" s="136"/>
      <c r="GA36" s="136"/>
      <c r="GB36" s="136"/>
      <c r="GC36" s="136"/>
      <c r="GD36" s="136"/>
      <c r="GE36" s="136"/>
      <c r="GF36" s="136"/>
      <c r="GG36" s="136"/>
      <c r="GH36" s="136"/>
      <c r="GI36" s="136"/>
      <c r="GJ36" s="136"/>
      <c r="GK36" s="136"/>
      <c r="GL36" s="136"/>
      <c r="GM36" s="136"/>
      <c r="GN36" s="136"/>
      <c r="GO36" s="136"/>
      <c r="GP36" s="136"/>
      <c r="GQ36" s="136"/>
      <c r="GR36" s="136"/>
      <c r="GS36" s="136"/>
      <c r="GT36" s="136"/>
      <c r="GU36" s="136"/>
      <c r="GV36" s="136"/>
      <c r="GW36" s="136"/>
      <c r="GX36" s="136"/>
      <c r="GY36" s="136"/>
      <c r="GZ36" s="136"/>
      <c r="HA36" s="136"/>
      <c r="HB36" s="136"/>
      <c r="HC36" s="136"/>
      <c r="HD36" s="136"/>
      <c r="HE36" s="136"/>
      <c r="HF36" s="136"/>
      <c r="HG36" s="136"/>
      <c r="HH36" s="136"/>
      <c r="HI36" s="136"/>
      <c r="HJ36" s="136"/>
      <c r="HK36" s="136"/>
      <c r="HL36" s="136"/>
      <c r="HM36" s="136"/>
      <c r="HN36" s="136"/>
      <c r="HO36" s="136"/>
      <c r="HP36" s="136"/>
      <c r="HQ36" s="136"/>
      <c r="HR36" s="136"/>
      <c r="HS36" s="136"/>
      <c r="HT36" s="136"/>
      <c r="HU36" s="136"/>
      <c r="HV36" s="136"/>
      <c r="HW36" s="136"/>
      <c r="HX36" s="136"/>
      <c r="HY36" s="136"/>
      <c r="HZ36" s="136"/>
      <c r="IA36" s="136"/>
      <c r="IB36" s="136"/>
      <c r="IC36" s="136"/>
      <c r="ID36" s="136"/>
      <c r="IE36" s="136"/>
      <c r="IF36" s="136"/>
      <c r="IG36" s="136"/>
      <c r="IH36" s="136"/>
      <c r="II36" s="136"/>
    </row>
    <row r="37" ht="20.1" customHeight="1" spans="1:243">
      <c r="A37" s="136"/>
      <c r="B37" s="136"/>
      <c r="C37" s="136"/>
      <c r="D37" s="136"/>
      <c r="E37" s="136"/>
      <c r="G37" s="136"/>
      <c r="H37" s="136"/>
      <c r="I37" s="136"/>
      <c r="J37" s="136"/>
      <c r="K37" s="136"/>
      <c r="L37" s="136"/>
      <c r="M37" s="136"/>
      <c r="N37" s="136"/>
      <c r="O37" s="136"/>
      <c r="P37" s="136"/>
      <c r="Q37" s="136"/>
      <c r="R37" s="136"/>
      <c r="S37" s="136"/>
      <c r="T37" s="136"/>
      <c r="U37" s="136"/>
      <c r="V37" s="136"/>
      <c r="W37" s="136"/>
      <c r="X37" s="136"/>
      <c r="Y37" s="136"/>
      <c r="Z37" s="136"/>
      <c r="AA37" s="136"/>
      <c r="AB37" s="136"/>
      <c r="AC37" s="136"/>
      <c r="AD37" s="136"/>
      <c r="AE37" s="136"/>
      <c r="AF37" s="136"/>
      <c r="AG37" s="136"/>
      <c r="AH37" s="136"/>
      <c r="AI37" s="136"/>
      <c r="AJ37" s="136"/>
      <c r="AK37" s="136"/>
      <c r="AL37" s="136"/>
      <c r="AM37" s="136"/>
      <c r="AN37" s="136"/>
      <c r="AO37" s="136"/>
      <c r="AP37" s="136"/>
      <c r="AQ37" s="136"/>
      <c r="AR37" s="136"/>
      <c r="AS37" s="136"/>
      <c r="AT37" s="136"/>
      <c r="AU37" s="136"/>
      <c r="AV37" s="136"/>
      <c r="AW37" s="136"/>
      <c r="AX37" s="136"/>
      <c r="AY37" s="136"/>
      <c r="AZ37" s="136"/>
      <c r="BA37" s="136"/>
      <c r="BB37" s="136"/>
      <c r="BC37" s="136"/>
      <c r="BD37" s="136"/>
      <c r="BE37" s="136"/>
      <c r="BF37" s="136"/>
      <c r="BG37" s="136"/>
      <c r="BH37" s="136"/>
      <c r="BI37" s="136"/>
      <c r="BJ37" s="136"/>
      <c r="BK37" s="136"/>
      <c r="BL37" s="136"/>
      <c r="BM37" s="136"/>
      <c r="BN37" s="136"/>
      <c r="BO37" s="136"/>
      <c r="BP37" s="136"/>
      <c r="BQ37" s="136"/>
      <c r="BR37" s="136"/>
      <c r="BS37" s="136"/>
      <c r="BT37" s="136"/>
      <c r="BU37" s="136"/>
      <c r="BV37" s="136"/>
      <c r="BW37" s="136"/>
      <c r="BX37" s="136"/>
      <c r="BY37" s="136"/>
      <c r="BZ37" s="136"/>
      <c r="CA37" s="136"/>
      <c r="CB37" s="136"/>
      <c r="CC37" s="136"/>
      <c r="CD37" s="136"/>
      <c r="CE37" s="136"/>
      <c r="CF37" s="136"/>
      <c r="CG37" s="136"/>
      <c r="CH37" s="136"/>
      <c r="CI37" s="136"/>
      <c r="CJ37" s="136"/>
      <c r="CK37" s="136"/>
      <c r="CL37" s="136"/>
      <c r="CM37" s="136"/>
      <c r="CN37" s="136"/>
      <c r="CO37" s="136"/>
      <c r="CP37" s="136"/>
      <c r="CQ37" s="136"/>
      <c r="CR37" s="136"/>
      <c r="CS37" s="136"/>
      <c r="CT37" s="136"/>
      <c r="CU37" s="136"/>
      <c r="CV37" s="136"/>
      <c r="CW37" s="136"/>
      <c r="CX37" s="136"/>
      <c r="CY37" s="136"/>
      <c r="CZ37" s="136"/>
      <c r="DA37" s="136"/>
      <c r="DB37" s="136"/>
      <c r="DC37" s="136"/>
      <c r="DD37" s="136"/>
      <c r="DE37" s="136"/>
      <c r="DF37" s="136"/>
      <c r="DG37" s="136"/>
      <c r="DH37" s="136"/>
      <c r="DI37" s="136"/>
      <c r="DJ37" s="136"/>
      <c r="DK37" s="136"/>
      <c r="DL37" s="136"/>
      <c r="DM37" s="136"/>
      <c r="DN37" s="136"/>
      <c r="DO37" s="136"/>
      <c r="DP37" s="136"/>
      <c r="DQ37" s="136"/>
      <c r="DR37" s="136"/>
      <c r="DS37" s="136"/>
      <c r="DT37" s="136"/>
      <c r="DU37" s="136"/>
      <c r="DV37" s="136"/>
      <c r="DW37" s="136"/>
      <c r="DX37" s="136"/>
      <c r="DY37" s="136"/>
      <c r="DZ37" s="136"/>
      <c r="EA37" s="136"/>
      <c r="EB37" s="136"/>
      <c r="EC37" s="136"/>
      <c r="ED37" s="136"/>
      <c r="EE37" s="136"/>
      <c r="EF37" s="136"/>
      <c r="EG37" s="136"/>
      <c r="EH37" s="136"/>
      <c r="EI37" s="136"/>
      <c r="EJ37" s="136"/>
      <c r="EK37" s="136"/>
      <c r="EL37" s="136"/>
      <c r="EM37" s="136"/>
      <c r="EN37" s="136"/>
      <c r="EO37" s="136"/>
      <c r="EP37" s="136"/>
      <c r="EQ37" s="136"/>
      <c r="ER37" s="136"/>
      <c r="ES37" s="136"/>
      <c r="ET37" s="136"/>
      <c r="EU37" s="136"/>
      <c r="EV37" s="136"/>
      <c r="EW37" s="136"/>
      <c r="EX37" s="136"/>
      <c r="EY37" s="136"/>
      <c r="EZ37" s="136"/>
      <c r="FA37" s="136"/>
      <c r="FB37" s="136"/>
      <c r="FC37" s="136"/>
      <c r="FD37" s="136"/>
      <c r="FE37" s="136"/>
      <c r="FF37" s="136"/>
      <c r="FG37" s="136"/>
      <c r="FH37" s="136"/>
      <c r="FI37" s="136"/>
      <c r="FJ37" s="136"/>
      <c r="FK37" s="136"/>
      <c r="FL37" s="136"/>
      <c r="FM37" s="136"/>
      <c r="FN37" s="136"/>
      <c r="FO37" s="136"/>
      <c r="FP37" s="136"/>
      <c r="FQ37" s="136"/>
      <c r="FR37" s="136"/>
      <c r="FS37" s="136"/>
      <c r="FT37" s="136"/>
      <c r="FU37" s="136"/>
      <c r="FV37" s="136"/>
      <c r="FW37" s="136"/>
      <c r="FX37" s="136"/>
      <c r="FY37" s="136"/>
      <c r="FZ37" s="136"/>
      <c r="GA37" s="136"/>
      <c r="GB37" s="136"/>
      <c r="GC37" s="136"/>
      <c r="GD37" s="136"/>
      <c r="GE37" s="136"/>
      <c r="GF37" s="136"/>
      <c r="GG37" s="136"/>
      <c r="GH37" s="136"/>
      <c r="GI37" s="136"/>
      <c r="GJ37" s="136"/>
      <c r="GK37" s="136"/>
      <c r="GL37" s="136"/>
      <c r="GM37" s="136"/>
      <c r="GN37" s="136"/>
      <c r="GO37" s="136"/>
      <c r="GP37" s="136"/>
      <c r="GQ37" s="136"/>
      <c r="GR37" s="136"/>
      <c r="GS37" s="136"/>
      <c r="GT37" s="136"/>
      <c r="GU37" s="136"/>
      <c r="GV37" s="136"/>
      <c r="GW37" s="136"/>
      <c r="GX37" s="136"/>
      <c r="GY37" s="136"/>
      <c r="GZ37" s="136"/>
      <c r="HA37" s="136"/>
      <c r="HB37" s="136"/>
      <c r="HC37" s="136"/>
      <c r="HD37" s="136"/>
      <c r="HE37" s="136"/>
      <c r="HF37" s="136"/>
      <c r="HG37" s="136"/>
      <c r="HH37" s="136"/>
      <c r="HI37" s="136"/>
      <c r="HJ37" s="136"/>
      <c r="HK37" s="136"/>
      <c r="HL37" s="136"/>
      <c r="HM37" s="136"/>
      <c r="HN37" s="136"/>
      <c r="HO37" s="136"/>
      <c r="HP37" s="136"/>
      <c r="HQ37" s="136"/>
      <c r="HR37" s="136"/>
      <c r="HS37" s="136"/>
      <c r="HT37" s="136"/>
      <c r="HU37" s="136"/>
      <c r="HV37" s="136"/>
      <c r="HW37" s="136"/>
      <c r="HX37" s="136"/>
      <c r="HY37" s="136"/>
      <c r="HZ37" s="136"/>
      <c r="IA37" s="136"/>
      <c r="IB37" s="136"/>
      <c r="IC37" s="136"/>
      <c r="ID37" s="136"/>
      <c r="IE37" s="136"/>
      <c r="IF37" s="136"/>
      <c r="IG37" s="136"/>
      <c r="IH37" s="136"/>
      <c r="II37" s="136"/>
    </row>
    <row r="38" ht="20.1" customHeight="1" spans="1:243">
      <c r="A38" s="136"/>
      <c r="B38" s="136"/>
      <c r="C38" s="136"/>
      <c r="D38" s="136"/>
      <c r="E38" s="136"/>
      <c r="G38" s="136"/>
      <c r="H38" s="136"/>
      <c r="I38" s="136"/>
      <c r="J38" s="136"/>
      <c r="K38" s="136"/>
      <c r="L38" s="136"/>
      <c r="M38" s="136"/>
      <c r="N38" s="136"/>
      <c r="O38" s="136"/>
      <c r="P38" s="136"/>
      <c r="Q38" s="136"/>
      <c r="R38" s="136"/>
      <c r="S38" s="136"/>
      <c r="T38" s="136"/>
      <c r="U38" s="136"/>
      <c r="V38" s="136"/>
      <c r="W38" s="136"/>
      <c r="X38" s="136"/>
      <c r="Y38" s="136"/>
      <c r="Z38" s="136"/>
      <c r="AA38" s="136"/>
      <c r="AB38" s="136"/>
      <c r="AC38" s="136"/>
      <c r="AD38" s="136"/>
      <c r="AE38" s="136"/>
      <c r="AF38" s="136"/>
      <c r="AG38" s="136"/>
      <c r="AH38" s="136"/>
      <c r="AI38" s="136"/>
      <c r="AJ38" s="136"/>
      <c r="AK38" s="136"/>
      <c r="AL38" s="136"/>
      <c r="AM38" s="136"/>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6"/>
      <c r="BU38" s="136"/>
      <c r="BV38" s="136"/>
      <c r="BW38" s="136"/>
      <c r="BX38" s="136"/>
      <c r="BY38" s="136"/>
      <c r="BZ38" s="136"/>
      <c r="CA38" s="136"/>
      <c r="CB38" s="136"/>
      <c r="CC38" s="136"/>
      <c r="CD38" s="136"/>
      <c r="CE38" s="136"/>
      <c r="CF38" s="136"/>
      <c r="CG38" s="136"/>
      <c r="CH38" s="136"/>
      <c r="CI38" s="136"/>
      <c r="CJ38" s="136"/>
      <c r="CK38" s="136"/>
      <c r="CL38" s="136"/>
      <c r="CM38" s="136"/>
      <c r="CN38" s="136"/>
      <c r="CO38" s="136"/>
      <c r="CP38" s="136"/>
      <c r="CQ38" s="136"/>
      <c r="CR38" s="136"/>
      <c r="CS38" s="136"/>
      <c r="CT38" s="136"/>
      <c r="CU38" s="136"/>
      <c r="CV38" s="136"/>
      <c r="CW38" s="136"/>
      <c r="CX38" s="136"/>
      <c r="CY38" s="136"/>
      <c r="CZ38" s="136"/>
      <c r="DA38" s="136"/>
      <c r="DB38" s="136"/>
      <c r="DC38" s="136"/>
      <c r="DD38" s="136"/>
      <c r="DE38" s="136"/>
      <c r="DF38" s="136"/>
      <c r="DG38" s="136"/>
      <c r="DH38" s="136"/>
      <c r="DI38" s="136"/>
      <c r="DJ38" s="136"/>
      <c r="DK38" s="136"/>
      <c r="DL38" s="136"/>
      <c r="DM38" s="136"/>
      <c r="DN38" s="136"/>
      <c r="DO38" s="136"/>
      <c r="DP38" s="136"/>
      <c r="DQ38" s="136"/>
      <c r="DR38" s="136"/>
      <c r="DS38" s="136"/>
      <c r="DT38" s="136"/>
      <c r="DU38" s="136"/>
      <c r="DV38" s="136"/>
      <c r="DW38" s="136"/>
      <c r="DX38" s="136"/>
      <c r="DY38" s="136"/>
      <c r="DZ38" s="136"/>
      <c r="EA38" s="136"/>
      <c r="EB38" s="136"/>
      <c r="EC38" s="136"/>
      <c r="ED38" s="136"/>
      <c r="EE38" s="136"/>
      <c r="EF38" s="136"/>
      <c r="EG38" s="136"/>
      <c r="EH38" s="136"/>
      <c r="EI38" s="136"/>
      <c r="EJ38" s="136"/>
      <c r="EK38" s="136"/>
      <c r="EL38" s="136"/>
      <c r="EM38" s="136"/>
      <c r="EN38" s="136"/>
      <c r="EO38" s="136"/>
      <c r="EP38" s="136"/>
      <c r="EQ38" s="136"/>
      <c r="ER38" s="136"/>
      <c r="ES38" s="136"/>
      <c r="ET38" s="136"/>
      <c r="EU38" s="136"/>
      <c r="EV38" s="136"/>
      <c r="EW38" s="136"/>
      <c r="EX38" s="136"/>
      <c r="EY38" s="136"/>
      <c r="EZ38" s="136"/>
      <c r="FA38" s="136"/>
      <c r="FB38" s="136"/>
      <c r="FC38" s="136"/>
      <c r="FD38" s="136"/>
      <c r="FE38" s="136"/>
      <c r="FF38" s="136"/>
      <c r="FG38" s="136"/>
      <c r="FH38" s="136"/>
      <c r="FI38" s="136"/>
      <c r="FJ38" s="136"/>
      <c r="FK38" s="136"/>
      <c r="FL38" s="136"/>
      <c r="FM38" s="136"/>
      <c r="FN38" s="136"/>
      <c r="FO38" s="136"/>
      <c r="FP38" s="136"/>
      <c r="FQ38" s="136"/>
      <c r="FR38" s="136"/>
      <c r="FS38" s="136"/>
      <c r="FT38" s="136"/>
      <c r="FU38" s="136"/>
      <c r="FV38" s="136"/>
      <c r="FW38" s="136"/>
      <c r="FX38" s="136"/>
      <c r="FY38" s="136"/>
      <c r="FZ38" s="136"/>
      <c r="GA38" s="136"/>
      <c r="GB38" s="136"/>
      <c r="GC38" s="136"/>
      <c r="GD38" s="136"/>
      <c r="GE38" s="136"/>
      <c r="GF38" s="136"/>
      <c r="GG38" s="136"/>
      <c r="GH38" s="136"/>
      <c r="GI38" s="136"/>
      <c r="GJ38" s="136"/>
      <c r="GK38" s="136"/>
      <c r="GL38" s="136"/>
      <c r="GM38" s="136"/>
      <c r="GN38" s="136"/>
      <c r="GO38" s="136"/>
      <c r="GP38" s="136"/>
      <c r="GQ38" s="136"/>
      <c r="GR38" s="136"/>
      <c r="GS38" s="136"/>
      <c r="GT38" s="136"/>
      <c r="GU38" s="136"/>
      <c r="GV38" s="136"/>
      <c r="GW38" s="136"/>
      <c r="GX38" s="136"/>
      <c r="GY38" s="136"/>
      <c r="GZ38" s="136"/>
      <c r="HA38" s="136"/>
      <c r="HB38" s="136"/>
      <c r="HC38" s="136"/>
      <c r="HD38" s="136"/>
      <c r="HE38" s="136"/>
      <c r="HF38" s="136"/>
      <c r="HG38" s="136"/>
      <c r="HH38" s="136"/>
      <c r="HI38" s="136"/>
      <c r="HJ38" s="136"/>
      <c r="HK38" s="136"/>
      <c r="HL38" s="136"/>
      <c r="HM38" s="136"/>
      <c r="HN38" s="136"/>
      <c r="HO38" s="136"/>
      <c r="HP38" s="136"/>
      <c r="HQ38" s="136"/>
      <c r="HR38" s="136"/>
      <c r="HS38" s="136"/>
      <c r="HT38" s="136"/>
      <c r="HU38" s="136"/>
      <c r="HV38" s="136"/>
      <c r="HW38" s="136"/>
      <c r="HX38" s="136"/>
      <c r="HY38" s="136"/>
      <c r="HZ38" s="136"/>
      <c r="IA38" s="136"/>
      <c r="IB38" s="136"/>
      <c r="IC38" s="136"/>
      <c r="ID38" s="136"/>
      <c r="IE38" s="136"/>
      <c r="IF38" s="136"/>
      <c r="IG38" s="136"/>
      <c r="IH38" s="136"/>
      <c r="II38" s="136"/>
    </row>
    <row r="39" ht="20.1" customHeight="1" spans="1:243">
      <c r="A39" s="136"/>
      <c r="B39" s="136"/>
      <c r="C39" s="136"/>
      <c r="D39" s="136"/>
      <c r="E39" s="136"/>
      <c r="G39" s="136"/>
      <c r="H39" s="136"/>
      <c r="I39" s="136"/>
      <c r="J39" s="136"/>
      <c r="K39" s="136"/>
      <c r="L39" s="136"/>
      <c r="M39" s="136"/>
      <c r="N39" s="136"/>
      <c r="O39" s="136"/>
      <c r="P39" s="136"/>
      <c r="Q39" s="136"/>
      <c r="R39" s="136"/>
      <c r="S39" s="136"/>
      <c r="T39" s="136"/>
      <c r="U39" s="136"/>
      <c r="V39" s="136"/>
      <c r="W39" s="136"/>
      <c r="X39" s="136"/>
      <c r="Y39" s="136"/>
      <c r="Z39" s="136"/>
      <c r="AA39" s="136"/>
      <c r="AB39" s="136"/>
      <c r="AC39" s="136"/>
      <c r="AD39" s="136"/>
      <c r="AE39" s="136"/>
      <c r="AF39" s="136"/>
      <c r="AG39" s="136"/>
      <c r="AH39" s="136"/>
      <c r="AI39" s="136"/>
      <c r="AJ39" s="136"/>
      <c r="AK39" s="136"/>
      <c r="AL39" s="136"/>
      <c r="AM39" s="136"/>
      <c r="AN39" s="136"/>
      <c r="AO39" s="136"/>
      <c r="AP39" s="136"/>
      <c r="AQ39" s="136"/>
      <c r="AR39" s="136"/>
      <c r="AS39" s="136"/>
      <c r="AT39" s="136"/>
      <c r="AU39" s="136"/>
      <c r="AV39" s="136"/>
      <c r="AW39" s="136"/>
      <c r="AX39" s="136"/>
      <c r="AY39" s="136"/>
      <c r="AZ39" s="136"/>
      <c r="BA39" s="136"/>
      <c r="BB39" s="136"/>
      <c r="BC39" s="136"/>
      <c r="BD39" s="136"/>
      <c r="BE39" s="136"/>
      <c r="BF39" s="136"/>
      <c r="BG39" s="136"/>
      <c r="BH39" s="136"/>
      <c r="BI39" s="136"/>
      <c r="BJ39" s="136"/>
      <c r="BK39" s="136"/>
      <c r="BL39" s="136"/>
      <c r="BM39" s="136"/>
      <c r="BN39" s="136"/>
      <c r="BO39" s="136"/>
      <c r="BP39" s="136"/>
      <c r="BQ39" s="136"/>
      <c r="BR39" s="136"/>
      <c r="BS39" s="136"/>
      <c r="BT39" s="136"/>
      <c r="BU39" s="136"/>
      <c r="BV39" s="136"/>
      <c r="BW39" s="136"/>
      <c r="BX39" s="136"/>
      <c r="BY39" s="136"/>
      <c r="BZ39" s="136"/>
      <c r="CA39" s="136"/>
      <c r="CB39" s="136"/>
      <c r="CC39" s="136"/>
      <c r="CD39" s="136"/>
      <c r="CE39" s="136"/>
      <c r="CF39" s="136"/>
      <c r="CG39" s="136"/>
      <c r="CH39" s="136"/>
      <c r="CI39" s="136"/>
      <c r="CJ39" s="136"/>
      <c r="CK39" s="136"/>
      <c r="CL39" s="136"/>
      <c r="CM39" s="136"/>
      <c r="CN39" s="136"/>
      <c r="CO39" s="136"/>
      <c r="CP39" s="136"/>
      <c r="CQ39" s="136"/>
      <c r="CR39" s="136"/>
      <c r="CS39" s="136"/>
      <c r="CT39" s="136"/>
      <c r="CU39" s="136"/>
      <c r="CV39" s="136"/>
      <c r="CW39" s="136"/>
      <c r="CX39" s="136"/>
      <c r="CY39" s="136"/>
      <c r="CZ39" s="136"/>
      <c r="DA39" s="136"/>
      <c r="DB39" s="136"/>
      <c r="DC39" s="136"/>
      <c r="DD39" s="136"/>
      <c r="DE39" s="136"/>
      <c r="DF39" s="136"/>
      <c r="DG39" s="136"/>
      <c r="DH39" s="136"/>
      <c r="DI39" s="136"/>
      <c r="DJ39" s="136"/>
      <c r="DK39" s="136"/>
      <c r="DL39" s="136"/>
      <c r="DM39" s="136"/>
      <c r="DN39" s="136"/>
      <c r="DO39" s="136"/>
      <c r="DP39" s="136"/>
      <c r="DQ39" s="136"/>
      <c r="DR39" s="136"/>
      <c r="DS39" s="136"/>
      <c r="DT39" s="136"/>
      <c r="DU39" s="136"/>
      <c r="DV39" s="136"/>
      <c r="DW39" s="136"/>
      <c r="DX39" s="136"/>
      <c r="DY39" s="136"/>
      <c r="DZ39" s="136"/>
      <c r="EA39" s="136"/>
      <c r="EB39" s="136"/>
      <c r="EC39" s="136"/>
      <c r="ED39" s="136"/>
      <c r="EE39" s="136"/>
      <c r="EF39" s="136"/>
      <c r="EG39" s="136"/>
      <c r="EH39" s="136"/>
      <c r="EI39" s="136"/>
      <c r="EJ39" s="136"/>
      <c r="EK39" s="136"/>
      <c r="EL39" s="136"/>
      <c r="EM39" s="136"/>
      <c r="EN39" s="136"/>
      <c r="EO39" s="136"/>
      <c r="EP39" s="136"/>
      <c r="EQ39" s="136"/>
      <c r="ER39" s="136"/>
      <c r="ES39" s="136"/>
      <c r="ET39" s="136"/>
      <c r="EU39" s="136"/>
      <c r="EV39" s="136"/>
      <c r="EW39" s="136"/>
      <c r="EX39" s="136"/>
      <c r="EY39" s="136"/>
      <c r="EZ39" s="136"/>
      <c r="FA39" s="136"/>
      <c r="FB39" s="136"/>
      <c r="FC39" s="136"/>
      <c r="FD39" s="136"/>
      <c r="FE39" s="136"/>
      <c r="FF39" s="136"/>
      <c r="FG39" s="136"/>
      <c r="FH39" s="136"/>
      <c r="FI39" s="136"/>
      <c r="FJ39" s="136"/>
      <c r="FK39" s="136"/>
      <c r="FL39" s="136"/>
      <c r="FM39" s="136"/>
      <c r="FN39" s="136"/>
      <c r="FO39" s="136"/>
      <c r="FP39" s="136"/>
      <c r="FQ39" s="136"/>
      <c r="FR39" s="136"/>
      <c r="FS39" s="136"/>
      <c r="FT39" s="136"/>
      <c r="FU39" s="136"/>
      <c r="FV39" s="136"/>
      <c r="FW39" s="136"/>
      <c r="FX39" s="136"/>
      <c r="FY39" s="136"/>
      <c r="FZ39" s="136"/>
      <c r="GA39" s="136"/>
      <c r="GB39" s="136"/>
      <c r="GC39" s="136"/>
      <c r="GD39" s="136"/>
      <c r="GE39" s="136"/>
      <c r="GF39" s="136"/>
      <c r="GG39" s="136"/>
      <c r="GH39" s="136"/>
      <c r="GI39" s="136"/>
      <c r="GJ39" s="136"/>
      <c r="GK39" s="136"/>
      <c r="GL39" s="136"/>
      <c r="GM39" s="136"/>
      <c r="GN39" s="136"/>
      <c r="GO39" s="136"/>
      <c r="GP39" s="136"/>
      <c r="GQ39" s="136"/>
      <c r="GR39" s="136"/>
      <c r="GS39" s="136"/>
      <c r="GT39" s="136"/>
      <c r="GU39" s="136"/>
      <c r="GV39" s="136"/>
      <c r="GW39" s="136"/>
      <c r="GX39" s="136"/>
      <c r="GY39" s="136"/>
      <c r="GZ39" s="136"/>
      <c r="HA39" s="136"/>
      <c r="HB39" s="136"/>
      <c r="HC39" s="136"/>
      <c r="HD39" s="136"/>
      <c r="HE39" s="136"/>
      <c r="HF39" s="136"/>
      <c r="HG39" s="136"/>
      <c r="HH39" s="136"/>
      <c r="HI39" s="136"/>
      <c r="HJ39" s="136"/>
      <c r="HK39" s="136"/>
      <c r="HL39" s="136"/>
      <c r="HM39" s="136"/>
      <c r="HN39" s="136"/>
      <c r="HO39" s="136"/>
      <c r="HP39" s="136"/>
      <c r="HQ39" s="136"/>
      <c r="HR39" s="136"/>
      <c r="HS39" s="136"/>
      <c r="HT39" s="136"/>
      <c r="HU39" s="136"/>
      <c r="HV39" s="136"/>
      <c r="HW39" s="136"/>
      <c r="HX39" s="136"/>
      <c r="HY39" s="136"/>
      <c r="HZ39" s="136"/>
      <c r="IA39" s="136"/>
      <c r="IB39" s="136"/>
      <c r="IC39" s="136"/>
      <c r="ID39" s="136"/>
      <c r="IE39" s="136"/>
      <c r="IF39" s="136"/>
      <c r="IG39" s="136"/>
      <c r="IH39" s="136"/>
      <c r="II39" s="136"/>
    </row>
    <row r="40" ht="20.1" customHeight="1" spans="1:243">
      <c r="A40" s="136"/>
      <c r="B40" s="136"/>
      <c r="C40" s="136"/>
      <c r="D40" s="136"/>
      <c r="E40" s="136"/>
      <c r="G40" s="136"/>
      <c r="H40" s="136"/>
      <c r="I40" s="136"/>
      <c r="J40" s="136"/>
      <c r="K40" s="136"/>
      <c r="L40" s="136"/>
      <c r="M40" s="136"/>
      <c r="N40" s="136"/>
      <c r="O40" s="136"/>
      <c r="P40" s="136"/>
      <c r="Q40" s="136"/>
      <c r="R40" s="136"/>
      <c r="S40" s="136"/>
      <c r="T40" s="136"/>
      <c r="U40" s="136"/>
      <c r="V40" s="136"/>
      <c r="W40" s="136"/>
      <c r="X40" s="136"/>
      <c r="Y40" s="136"/>
      <c r="Z40" s="136"/>
      <c r="AA40" s="136"/>
      <c r="AB40" s="136"/>
      <c r="AC40" s="136"/>
      <c r="AD40" s="136"/>
      <c r="AE40" s="136"/>
      <c r="AF40" s="136"/>
      <c r="AG40" s="136"/>
      <c r="AH40" s="136"/>
      <c r="AI40" s="136"/>
      <c r="AJ40" s="136"/>
      <c r="AK40" s="136"/>
      <c r="AL40" s="136"/>
      <c r="AM40" s="136"/>
      <c r="AN40" s="136"/>
      <c r="AO40" s="136"/>
      <c r="AP40" s="136"/>
      <c r="AQ40" s="136"/>
      <c r="AR40" s="136"/>
      <c r="AS40" s="136"/>
      <c r="AT40" s="136"/>
      <c r="AU40" s="136"/>
      <c r="AV40" s="136"/>
      <c r="AW40" s="136"/>
      <c r="AX40" s="136"/>
      <c r="AY40" s="136"/>
      <c r="AZ40" s="136"/>
      <c r="BA40" s="136"/>
      <c r="BB40" s="136"/>
      <c r="BC40" s="136"/>
      <c r="BD40" s="136"/>
      <c r="BE40" s="136"/>
      <c r="BF40" s="136"/>
      <c r="BG40" s="136"/>
      <c r="BH40" s="136"/>
      <c r="BI40" s="136"/>
      <c r="BJ40" s="136"/>
      <c r="BK40" s="136"/>
      <c r="BL40" s="136"/>
      <c r="BM40" s="136"/>
      <c r="BN40" s="136"/>
      <c r="BO40" s="136"/>
      <c r="BP40" s="136"/>
      <c r="BQ40" s="136"/>
      <c r="BR40" s="136"/>
      <c r="BS40" s="136"/>
      <c r="BT40" s="136"/>
      <c r="BU40" s="136"/>
      <c r="BV40" s="136"/>
      <c r="BW40" s="136"/>
      <c r="BX40" s="136"/>
      <c r="BY40" s="136"/>
      <c r="BZ40" s="136"/>
      <c r="CA40" s="136"/>
      <c r="CB40" s="136"/>
      <c r="CC40" s="136"/>
      <c r="CD40" s="136"/>
      <c r="CE40" s="136"/>
      <c r="CF40" s="136"/>
      <c r="CG40" s="136"/>
      <c r="CH40" s="136"/>
      <c r="CI40" s="136"/>
      <c r="CJ40" s="136"/>
      <c r="CK40" s="136"/>
      <c r="CL40" s="136"/>
      <c r="CM40" s="136"/>
      <c r="CN40" s="136"/>
      <c r="CO40" s="136"/>
      <c r="CP40" s="136"/>
      <c r="CQ40" s="136"/>
      <c r="CR40" s="136"/>
      <c r="CS40" s="136"/>
      <c r="CT40" s="136"/>
      <c r="CU40" s="136"/>
      <c r="CV40" s="136"/>
      <c r="CW40" s="136"/>
      <c r="CX40" s="136"/>
      <c r="CY40" s="136"/>
      <c r="CZ40" s="136"/>
      <c r="DA40" s="136"/>
      <c r="DB40" s="136"/>
      <c r="DC40" s="136"/>
      <c r="DD40" s="136"/>
      <c r="DE40" s="136"/>
      <c r="DF40" s="136"/>
      <c r="DG40" s="136"/>
      <c r="DH40" s="136"/>
      <c r="DI40" s="136"/>
      <c r="DJ40" s="136"/>
      <c r="DK40" s="136"/>
      <c r="DL40" s="136"/>
      <c r="DM40" s="136"/>
      <c r="DN40" s="136"/>
      <c r="DO40" s="136"/>
      <c r="DP40" s="136"/>
      <c r="DQ40" s="136"/>
      <c r="DR40" s="136"/>
      <c r="DS40" s="136"/>
      <c r="DT40" s="136"/>
      <c r="DU40" s="136"/>
      <c r="DV40" s="136"/>
      <c r="DW40" s="136"/>
      <c r="DX40" s="136"/>
      <c r="DY40" s="136"/>
      <c r="DZ40" s="136"/>
      <c r="EA40" s="136"/>
      <c r="EB40" s="136"/>
      <c r="EC40" s="136"/>
      <c r="ED40" s="136"/>
      <c r="EE40" s="136"/>
      <c r="EF40" s="136"/>
      <c r="EG40" s="136"/>
      <c r="EH40" s="136"/>
      <c r="EI40" s="136"/>
      <c r="EJ40" s="136"/>
      <c r="EK40" s="136"/>
      <c r="EL40" s="136"/>
      <c r="EM40" s="136"/>
      <c r="EN40" s="136"/>
      <c r="EO40" s="136"/>
      <c r="EP40" s="136"/>
      <c r="EQ40" s="136"/>
      <c r="ER40" s="136"/>
      <c r="ES40" s="136"/>
      <c r="ET40" s="136"/>
      <c r="EU40" s="136"/>
      <c r="EV40" s="136"/>
      <c r="EW40" s="136"/>
      <c r="EX40" s="136"/>
      <c r="EY40" s="136"/>
      <c r="EZ40" s="136"/>
      <c r="FA40" s="136"/>
      <c r="FB40" s="136"/>
      <c r="FC40" s="136"/>
      <c r="FD40" s="136"/>
      <c r="FE40" s="136"/>
      <c r="FF40" s="136"/>
      <c r="FG40" s="136"/>
      <c r="FH40" s="136"/>
      <c r="FI40" s="136"/>
      <c r="FJ40" s="136"/>
      <c r="FK40" s="136"/>
      <c r="FL40" s="136"/>
      <c r="FM40" s="136"/>
      <c r="FN40" s="136"/>
      <c r="FO40" s="136"/>
      <c r="FP40" s="136"/>
      <c r="FQ40" s="136"/>
      <c r="FR40" s="136"/>
      <c r="FS40" s="136"/>
      <c r="FT40" s="136"/>
      <c r="FU40" s="136"/>
      <c r="FV40" s="136"/>
      <c r="FW40" s="136"/>
      <c r="FX40" s="136"/>
      <c r="FY40" s="136"/>
      <c r="FZ40" s="136"/>
      <c r="GA40" s="136"/>
      <c r="GB40" s="136"/>
      <c r="GC40" s="136"/>
      <c r="GD40" s="136"/>
      <c r="GE40" s="136"/>
      <c r="GF40" s="136"/>
      <c r="GG40" s="136"/>
      <c r="GH40" s="136"/>
      <c r="GI40" s="136"/>
      <c r="GJ40" s="136"/>
      <c r="GK40" s="136"/>
      <c r="GL40" s="136"/>
      <c r="GM40" s="136"/>
      <c r="GN40" s="136"/>
      <c r="GO40" s="136"/>
      <c r="GP40" s="136"/>
      <c r="GQ40" s="136"/>
      <c r="GR40" s="136"/>
      <c r="GS40" s="136"/>
      <c r="GT40" s="136"/>
      <c r="GU40" s="136"/>
      <c r="GV40" s="136"/>
      <c r="GW40" s="136"/>
      <c r="GX40" s="136"/>
      <c r="GY40" s="136"/>
      <c r="GZ40" s="136"/>
      <c r="HA40" s="136"/>
      <c r="HB40" s="136"/>
      <c r="HC40" s="136"/>
      <c r="HD40" s="136"/>
      <c r="HE40" s="136"/>
      <c r="HF40" s="136"/>
      <c r="HG40" s="136"/>
      <c r="HH40" s="136"/>
      <c r="HI40" s="136"/>
      <c r="HJ40" s="136"/>
      <c r="HK40" s="136"/>
      <c r="HL40" s="136"/>
      <c r="HM40" s="136"/>
      <c r="HN40" s="136"/>
      <c r="HO40" s="136"/>
      <c r="HP40" s="136"/>
      <c r="HQ40" s="136"/>
      <c r="HR40" s="136"/>
      <c r="HS40" s="136"/>
      <c r="HT40" s="136"/>
      <c r="HU40" s="136"/>
      <c r="HV40" s="136"/>
      <c r="HW40" s="136"/>
      <c r="HX40" s="136"/>
      <c r="HY40" s="136"/>
      <c r="HZ40" s="136"/>
      <c r="IA40" s="136"/>
      <c r="IB40" s="136"/>
      <c r="IC40" s="136"/>
      <c r="ID40" s="136"/>
      <c r="IE40" s="136"/>
      <c r="IF40" s="136"/>
      <c r="IG40" s="136"/>
      <c r="IH40" s="136"/>
      <c r="II40" s="136"/>
    </row>
    <row r="41" ht="20.1" customHeight="1" spans="1:243">
      <c r="A41" s="136"/>
      <c r="B41" s="136"/>
      <c r="C41" s="136"/>
      <c r="D41" s="136"/>
      <c r="E41" s="136"/>
      <c r="G41" s="136"/>
      <c r="H41" s="136"/>
      <c r="I41" s="136"/>
      <c r="J41" s="136"/>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6"/>
      <c r="AJ41" s="136"/>
      <c r="AK41" s="136"/>
      <c r="AL41" s="136"/>
      <c r="AM41" s="136"/>
      <c r="AN41" s="136"/>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6"/>
      <c r="BL41" s="136"/>
      <c r="BM41" s="136"/>
      <c r="BN41" s="136"/>
      <c r="BO41" s="136"/>
      <c r="BP41" s="136"/>
      <c r="BQ41" s="136"/>
      <c r="BR41" s="136"/>
      <c r="BS41" s="136"/>
      <c r="BT41" s="136"/>
      <c r="BU41" s="136"/>
      <c r="BV41" s="136"/>
      <c r="BW41" s="136"/>
      <c r="BX41" s="136"/>
      <c r="BY41" s="136"/>
      <c r="BZ41" s="136"/>
      <c r="CA41" s="136"/>
      <c r="CB41" s="136"/>
      <c r="CC41" s="136"/>
      <c r="CD41" s="136"/>
      <c r="CE41" s="136"/>
      <c r="CF41" s="136"/>
      <c r="CG41" s="136"/>
      <c r="CH41" s="136"/>
      <c r="CI41" s="136"/>
      <c r="CJ41" s="136"/>
      <c r="CK41" s="136"/>
      <c r="CL41" s="136"/>
      <c r="CM41" s="136"/>
      <c r="CN41" s="136"/>
      <c r="CO41" s="136"/>
      <c r="CP41" s="136"/>
      <c r="CQ41" s="136"/>
      <c r="CR41" s="136"/>
      <c r="CS41" s="136"/>
      <c r="CT41" s="136"/>
      <c r="CU41" s="136"/>
      <c r="CV41" s="136"/>
      <c r="CW41" s="136"/>
      <c r="CX41" s="136"/>
      <c r="CY41" s="136"/>
      <c r="CZ41" s="136"/>
      <c r="DA41" s="136"/>
      <c r="DB41" s="136"/>
      <c r="DC41" s="136"/>
      <c r="DD41" s="136"/>
      <c r="DE41" s="136"/>
      <c r="DF41" s="136"/>
      <c r="DG41" s="136"/>
      <c r="DH41" s="136"/>
      <c r="DI41" s="136"/>
      <c r="DJ41" s="136"/>
      <c r="DK41" s="136"/>
      <c r="DL41" s="136"/>
      <c r="DM41" s="136"/>
      <c r="DN41" s="136"/>
      <c r="DO41" s="136"/>
      <c r="DP41" s="136"/>
      <c r="DQ41" s="136"/>
      <c r="DR41" s="136"/>
      <c r="DS41" s="136"/>
      <c r="DT41" s="136"/>
      <c r="DU41" s="136"/>
      <c r="DV41" s="136"/>
      <c r="DW41" s="136"/>
      <c r="DX41" s="136"/>
      <c r="DY41" s="136"/>
      <c r="DZ41" s="136"/>
      <c r="EA41" s="136"/>
      <c r="EB41" s="136"/>
      <c r="EC41" s="136"/>
      <c r="ED41" s="136"/>
      <c r="EE41" s="136"/>
      <c r="EF41" s="136"/>
      <c r="EG41" s="136"/>
      <c r="EH41" s="136"/>
      <c r="EI41" s="136"/>
      <c r="EJ41" s="136"/>
      <c r="EK41" s="136"/>
      <c r="EL41" s="136"/>
      <c r="EM41" s="136"/>
      <c r="EN41" s="136"/>
      <c r="EO41" s="136"/>
      <c r="EP41" s="136"/>
      <c r="EQ41" s="136"/>
      <c r="ER41" s="136"/>
      <c r="ES41" s="136"/>
      <c r="ET41" s="136"/>
      <c r="EU41" s="136"/>
      <c r="EV41" s="136"/>
      <c r="EW41" s="136"/>
      <c r="EX41" s="136"/>
      <c r="EY41" s="136"/>
      <c r="EZ41" s="136"/>
      <c r="FA41" s="136"/>
      <c r="FB41" s="136"/>
      <c r="FC41" s="136"/>
      <c r="FD41" s="136"/>
      <c r="FE41" s="136"/>
      <c r="FF41" s="136"/>
      <c r="FG41" s="136"/>
      <c r="FH41" s="136"/>
      <c r="FI41" s="136"/>
      <c r="FJ41" s="136"/>
      <c r="FK41" s="136"/>
      <c r="FL41" s="136"/>
      <c r="FM41" s="136"/>
      <c r="FN41" s="136"/>
      <c r="FO41" s="136"/>
      <c r="FP41" s="136"/>
      <c r="FQ41" s="136"/>
      <c r="FR41" s="136"/>
      <c r="FS41" s="136"/>
      <c r="FT41" s="136"/>
      <c r="FU41" s="136"/>
      <c r="FV41" s="136"/>
      <c r="FW41" s="136"/>
      <c r="FX41" s="136"/>
      <c r="FY41" s="136"/>
      <c r="FZ41" s="136"/>
      <c r="GA41" s="136"/>
      <c r="GB41" s="136"/>
      <c r="GC41" s="136"/>
      <c r="GD41" s="136"/>
      <c r="GE41" s="136"/>
      <c r="GF41" s="136"/>
      <c r="GG41" s="136"/>
      <c r="GH41" s="136"/>
      <c r="GI41" s="136"/>
      <c r="GJ41" s="136"/>
      <c r="GK41" s="136"/>
      <c r="GL41" s="136"/>
      <c r="GM41" s="136"/>
      <c r="GN41" s="136"/>
      <c r="GO41" s="136"/>
      <c r="GP41" s="136"/>
      <c r="GQ41" s="136"/>
      <c r="GR41" s="136"/>
      <c r="GS41" s="136"/>
      <c r="GT41" s="136"/>
      <c r="GU41" s="136"/>
      <c r="GV41" s="136"/>
      <c r="GW41" s="136"/>
      <c r="GX41" s="136"/>
      <c r="GY41" s="136"/>
      <c r="GZ41" s="136"/>
      <c r="HA41" s="136"/>
      <c r="HB41" s="136"/>
      <c r="HC41" s="136"/>
      <c r="HD41" s="136"/>
      <c r="HE41" s="136"/>
      <c r="HF41" s="136"/>
      <c r="HG41" s="136"/>
      <c r="HH41" s="136"/>
      <c r="HI41" s="136"/>
      <c r="HJ41" s="136"/>
      <c r="HK41" s="136"/>
      <c r="HL41" s="136"/>
      <c r="HM41" s="136"/>
      <c r="HN41" s="136"/>
      <c r="HO41" s="136"/>
      <c r="HP41" s="136"/>
      <c r="HQ41" s="136"/>
      <c r="HR41" s="136"/>
      <c r="HS41" s="136"/>
      <c r="HT41" s="136"/>
      <c r="HU41" s="136"/>
      <c r="HV41" s="136"/>
      <c r="HW41" s="136"/>
      <c r="HX41" s="136"/>
      <c r="HY41" s="136"/>
      <c r="HZ41" s="136"/>
      <c r="IA41" s="136"/>
      <c r="IB41" s="136"/>
      <c r="IC41" s="136"/>
      <c r="ID41" s="136"/>
      <c r="IE41" s="136"/>
      <c r="IF41" s="136"/>
      <c r="IG41" s="136"/>
      <c r="IH41" s="136"/>
      <c r="II41" s="136"/>
    </row>
    <row r="42" ht="20.1" customHeight="1" spans="1:243">
      <c r="A42" s="136"/>
      <c r="B42" s="136"/>
      <c r="C42" s="136"/>
      <c r="D42" s="136"/>
      <c r="E42" s="136"/>
      <c r="G42" s="136"/>
      <c r="H42" s="136"/>
      <c r="I42" s="136"/>
      <c r="J42" s="136"/>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c r="AI42" s="136"/>
      <c r="AJ42" s="136"/>
      <c r="AK42" s="136"/>
      <c r="AL42" s="136"/>
      <c r="AM42" s="136"/>
      <c r="AN42" s="136"/>
      <c r="AO42" s="136"/>
      <c r="AP42" s="136"/>
      <c r="AQ42" s="136"/>
      <c r="AR42" s="136"/>
      <c r="AS42" s="136"/>
      <c r="AT42" s="136"/>
      <c r="AU42" s="136"/>
      <c r="AV42" s="136"/>
      <c r="AW42" s="136"/>
      <c r="AX42" s="136"/>
      <c r="AY42" s="136"/>
      <c r="AZ42" s="136"/>
      <c r="BA42" s="136"/>
      <c r="BB42" s="136"/>
      <c r="BC42" s="136"/>
      <c r="BD42" s="136"/>
      <c r="BE42" s="136"/>
      <c r="BF42" s="136"/>
      <c r="BG42" s="136"/>
      <c r="BH42" s="136"/>
      <c r="BI42" s="136"/>
      <c r="BJ42" s="136"/>
      <c r="BK42" s="136"/>
      <c r="BL42" s="136"/>
      <c r="BM42" s="136"/>
      <c r="BN42" s="136"/>
      <c r="BO42" s="136"/>
      <c r="BP42" s="136"/>
      <c r="BQ42" s="136"/>
      <c r="BR42" s="136"/>
      <c r="BS42" s="136"/>
      <c r="BT42" s="136"/>
      <c r="BU42" s="136"/>
      <c r="BV42" s="136"/>
      <c r="BW42" s="136"/>
      <c r="BX42" s="136"/>
      <c r="BY42" s="136"/>
      <c r="BZ42" s="136"/>
      <c r="CA42" s="136"/>
      <c r="CB42" s="136"/>
      <c r="CC42" s="136"/>
      <c r="CD42" s="136"/>
      <c r="CE42" s="136"/>
      <c r="CF42" s="136"/>
      <c r="CG42" s="136"/>
      <c r="CH42" s="136"/>
      <c r="CI42" s="136"/>
      <c r="CJ42" s="136"/>
      <c r="CK42" s="136"/>
      <c r="CL42" s="136"/>
      <c r="CM42" s="136"/>
      <c r="CN42" s="136"/>
      <c r="CO42" s="136"/>
      <c r="CP42" s="136"/>
      <c r="CQ42" s="136"/>
      <c r="CR42" s="136"/>
      <c r="CS42" s="136"/>
      <c r="CT42" s="136"/>
      <c r="CU42" s="136"/>
      <c r="CV42" s="136"/>
      <c r="CW42" s="136"/>
      <c r="CX42" s="136"/>
      <c r="CY42" s="136"/>
      <c r="CZ42" s="136"/>
      <c r="DA42" s="136"/>
      <c r="DB42" s="136"/>
      <c r="DC42" s="136"/>
      <c r="DD42" s="136"/>
      <c r="DE42" s="136"/>
      <c r="DF42" s="136"/>
      <c r="DG42" s="136"/>
      <c r="DH42" s="136"/>
      <c r="DI42" s="136"/>
      <c r="DJ42" s="136"/>
      <c r="DK42" s="136"/>
      <c r="DL42" s="136"/>
      <c r="DM42" s="136"/>
      <c r="DN42" s="136"/>
      <c r="DO42" s="136"/>
      <c r="DP42" s="136"/>
      <c r="DQ42" s="136"/>
      <c r="DR42" s="136"/>
      <c r="DS42" s="136"/>
      <c r="DT42" s="136"/>
      <c r="DU42" s="136"/>
      <c r="DV42" s="136"/>
      <c r="DW42" s="136"/>
      <c r="DX42" s="136"/>
      <c r="DY42" s="136"/>
      <c r="DZ42" s="136"/>
      <c r="EA42" s="136"/>
      <c r="EB42" s="136"/>
      <c r="EC42" s="136"/>
      <c r="ED42" s="136"/>
      <c r="EE42" s="136"/>
      <c r="EF42" s="136"/>
      <c r="EG42" s="136"/>
      <c r="EH42" s="136"/>
      <c r="EI42" s="136"/>
      <c r="EJ42" s="136"/>
      <c r="EK42" s="136"/>
      <c r="EL42" s="136"/>
      <c r="EM42" s="136"/>
      <c r="EN42" s="136"/>
      <c r="EO42" s="136"/>
      <c r="EP42" s="136"/>
      <c r="EQ42" s="136"/>
      <c r="ER42" s="136"/>
      <c r="ES42" s="136"/>
      <c r="ET42" s="136"/>
      <c r="EU42" s="136"/>
      <c r="EV42" s="136"/>
      <c r="EW42" s="136"/>
      <c r="EX42" s="136"/>
      <c r="EY42" s="136"/>
      <c r="EZ42" s="136"/>
      <c r="FA42" s="136"/>
      <c r="FB42" s="136"/>
      <c r="FC42" s="136"/>
      <c r="FD42" s="136"/>
      <c r="FE42" s="136"/>
      <c r="FF42" s="136"/>
      <c r="FG42" s="136"/>
      <c r="FH42" s="136"/>
      <c r="FI42" s="136"/>
      <c r="FJ42" s="136"/>
      <c r="FK42" s="136"/>
      <c r="FL42" s="136"/>
      <c r="FM42" s="136"/>
      <c r="FN42" s="136"/>
      <c r="FO42" s="136"/>
      <c r="FP42" s="136"/>
      <c r="FQ42" s="136"/>
      <c r="FR42" s="136"/>
      <c r="FS42" s="136"/>
      <c r="FT42" s="136"/>
      <c r="FU42" s="136"/>
      <c r="FV42" s="136"/>
      <c r="FW42" s="136"/>
      <c r="FX42" s="136"/>
      <c r="FY42" s="136"/>
      <c r="FZ42" s="136"/>
      <c r="GA42" s="136"/>
      <c r="GB42" s="136"/>
      <c r="GC42" s="136"/>
      <c r="GD42" s="136"/>
      <c r="GE42" s="136"/>
      <c r="GF42" s="136"/>
      <c r="GG42" s="136"/>
      <c r="GH42" s="136"/>
      <c r="GI42" s="136"/>
      <c r="GJ42" s="136"/>
      <c r="GK42" s="136"/>
      <c r="GL42" s="136"/>
      <c r="GM42" s="136"/>
      <c r="GN42" s="136"/>
      <c r="GO42" s="136"/>
      <c r="GP42" s="136"/>
      <c r="GQ42" s="136"/>
      <c r="GR42" s="136"/>
      <c r="GS42" s="136"/>
      <c r="GT42" s="136"/>
      <c r="GU42" s="136"/>
      <c r="GV42" s="136"/>
      <c r="GW42" s="136"/>
      <c r="GX42" s="136"/>
      <c r="GY42" s="136"/>
      <c r="GZ42" s="136"/>
      <c r="HA42" s="136"/>
      <c r="HB42" s="136"/>
      <c r="HC42" s="136"/>
      <c r="HD42" s="136"/>
      <c r="HE42" s="136"/>
      <c r="HF42" s="136"/>
      <c r="HG42" s="136"/>
      <c r="HH42" s="136"/>
      <c r="HI42" s="136"/>
      <c r="HJ42" s="136"/>
      <c r="HK42" s="136"/>
      <c r="HL42" s="136"/>
      <c r="HM42" s="136"/>
      <c r="HN42" s="136"/>
      <c r="HO42" s="136"/>
      <c r="HP42" s="136"/>
      <c r="HQ42" s="136"/>
      <c r="HR42" s="136"/>
      <c r="HS42" s="136"/>
      <c r="HT42" s="136"/>
      <c r="HU42" s="136"/>
      <c r="HV42" s="136"/>
      <c r="HW42" s="136"/>
      <c r="HX42" s="136"/>
      <c r="HY42" s="136"/>
      <c r="HZ42" s="136"/>
      <c r="IA42" s="136"/>
      <c r="IB42" s="136"/>
      <c r="IC42" s="136"/>
      <c r="ID42" s="136"/>
      <c r="IE42" s="136"/>
      <c r="IF42" s="136"/>
      <c r="IG42" s="136"/>
      <c r="IH42" s="136"/>
      <c r="II42" s="136"/>
    </row>
    <row r="43" ht="20.1" customHeight="1" spans="1:243">
      <c r="A43" s="136"/>
      <c r="B43" s="136"/>
      <c r="C43" s="136"/>
      <c r="D43" s="136"/>
      <c r="E43" s="136"/>
      <c r="G43" s="136"/>
      <c r="H43" s="136"/>
      <c r="I43" s="136"/>
      <c r="J43" s="136"/>
      <c r="K43" s="136"/>
      <c r="L43" s="136"/>
      <c r="M43" s="136"/>
      <c r="N43" s="136"/>
      <c r="O43" s="136"/>
      <c r="P43" s="136"/>
      <c r="Q43" s="136"/>
      <c r="R43" s="136"/>
      <c r="S43" s="136"/>
      <c r="T43" s="136"/>
      <c r="U43" s="136"/>
      <c r="V43" s="136"/>
      <c r="W43" s="136"/>
      <c r="X43" s="136"/>
      <c r="Y43" s="136"/>
      <c r="Z43" s="136"/>
      <c r="AA43" s="136"/>
      <c r="AB43" s="136"/>
      <c r="AC43" s="136"/>
      <c r="AD43" s="136"/>
      <c r="AE43" s="136"/>
      <c r="AF43" s="136"/>
      <c r="AG43" s="136"/>
      <c r="AH43" s="136"/>
      <c r="AI43" s="136"/>
      <c r="AJ43" s="136"/>
      <c r="AK43" s="136"/>
      <c r="AL43" s="136"/>
      <c r="AM43" s="136"/>
      <c r="AN43" s="136"/>
      <c r="AO43" s="136"/>
      <c r="AP43" s="136"/>
      <c r="AQ43" s="136"/>
      <c r="AR43" s="136"/>
      <c r="AS43" s="136"/>
      <c r="AT43" s="136"/>
      <c r="AU43" s="136"/>
      <c r="AV43" s="136"/>
      <c r="AW43" s="136"/>
      <c r="AX43" s="136"/>
      <c r="AY43" s="136"/>
      <c r="AZ43" s="136"/>
      <c r="BA43" s="136"/>
      <c r="BB43" s="136"/>
      <c r="BC43" s="136"/>
      <c r="BD43" s="136"/>
      <c r="BE43" s="136"/>
      <c r="BF43" s="136"/>
      <c r="BG43" s="136"/>
      <c r="BH43" s="136"/>
      <c r="BI43" s="136"/>
      <c r="BJ43" s="136"/>
      <c r="BK43" s="136"/>
      <c r="BL43" s="136"/>
      <c r="BM43" s="136"/>
      <c r="BN43" s="136"/>
      <c r="BO43" s="136"/>
      <c r="BP43" s="136"/>
      <c r="BQ43" s="136"/>
      <c r="BR43" s="136"/>
      <c r="BS43" s="136"/>
      <c r="BT43" s="136"/>
      <c r="BU43" s="136"/>
      <c r="BV43" s="136"/>
      <c r="BW43" s="136"/>
      <c r="BX43" s="136"/>
      <c r="BY43" s="136"/>
      <c r="BZ43" s="136"/>
      <c r="CA43" s="136"/>
      <c r="CB43" s="136"/>
      <c r="CC43" s="136"/>
      <c r="CD43" s="136"/>
      <c r="CE43" s="136"/>
      <c r="CF43" s="136"/>
      <c r="CG43" s="136"/>
      <c r="CH43" s="136"/>
      <c r="CI43" s="136"/>
      <c r="CJ43" s="136"/>
      <c r="CK43" s="136"/>
      <c r="CL43" s="136"/>
      <c r="CM43" s="136"/>
      <c r="CN43" s="136"/>
      <c r="CO43" s="136"/>
      <c r="CP43" s="136"/>
      <c r="CQ43" s="136"/>
      <c r="CR43" s="136"/>
      <c r="CS43" s="136"/>
      <c r="CT43" s="136"/>
      <c r="CU43" s="136"/>
      <c r="CV43" s="136"/>
      <c r="CW43" s="136"/>
      <c r="CX43" s="136"/>
      <c r="CY43" s="136"/>
      <c r="CZ43" s="136"/>
      <c r="DA43" s="136"/>
      <c r="DB43" s="136"/>
      <c r="DC43" s="136"/>
      <c r="DD43" s="136"/>
      <c r="DE43" s="136"/>
      <c r="DF43" s="136"/>
      <c r="DG43" s="136"/>
      <c r="DH43" s="136"/>
      <c r="DI43" s="136"/>
      <c r="DJ43" s="136"/>
      <c r="DK43" s="136"/>
      <c r="DL43" s="136"/>
      <c r="DM43" s="136"/>
      <c r="DN43" s="136"/>
      <c r="DO43" s="136"/>
      <c r="DP43" s="136"/>
      <c r="DQ43" s="136"/>
      <c r="DR43" s="136"/>
      <c r="DS43" s="136"/>
      <c r="DT43" s="136"/>
      <c r="DU43" s="136"/>
      <c r="DV43" s="136"/>
      <c r="DW43" s="136"/>
      <c r="DX43" s="136"/>
      <c r="DY43" s="136"/>
      <c r="DZ43" s="136"/>
      <c r="EA43" s="136"/>
      <c r="EB43" s="136"/>
      <c r="EC43" s="136"/>
      <c r="ED43" s="136"/>
      <c r="EE43" s="136"/>
      <c r="EF43" s="136"/>
      <c r="EG43" s="136"/>
      <c r="EH43" s="136"/>
      <c r="EI43" s="136"/>
      <c r="EJ43" s="136"/>
      <c r="EK43" s="136"/>
      <c r="EL43" s="136"/>
      <c r="EM43" s="136"/>
      <c r="EN43" s="136"/>
      <c r="EO43" s="136"/>
      <c r="EP43" s="136"/>
      <c r="EQ43" s="136"/>
      <c r="ER43" s="136"/>
      <c r="ES43" s="136"/>
      <c r="ET43" s="136"/>
      <c r="EU43" s="136"/>
      <c r="EV43" s="136"/>
      <c r="EW43" s="136"/>
      <c r="EX43" s="136"/>
      <c r="EY43" s="136"/>
      <c r="EZ43" s="136"/>
      <c r="FA43" s="136"/>
      <c r="FB43" s="136"/>
      <c r="FC43" s="136"/>
      <c r="FD43" s="136"/>
      <c r="FE43" s="136"/>
      <c r="FF43" s="136"/>
      <c r="FG43" s="136"/>
      <c r="FH43" s="136"/>
      <c r="FI43" s="136"/>
      <c r="FJ43" s="136"/>
      <c r="FK43" s="136"/>
      <c r="FL43" s="136"/>
      <c r="FM43" s="136"/>
      <c r="FN43" s="136"/>
      <c r="FO43" s="136"/>
      <c r="FP43" s="136"/>
      <c r="FQ43" s="136"/>
      <c r="FR43" s="136"/>
      <c r="FS43" s="136"/>
      <c r="FT43" s="136"/>
      <c r="FU43" s="136"/>
      <c r="FV43" s="136"/>
      <c r="FW43" s="136"/>
      <c r="FX43" s="136"/>
      <c r="FY43" s="136"/>
      <c r="FZ43" s="136"/>
      <c r="GA43" s="136"/>
      <c r="GB43" s="136"/>
      <c r="GC43" s="136"/>
      <c r="GD43" s="136"/>
      <c r="GE43" s="136"/>
      <c r="GF43" s="136"/>
      <c r="GG43" s="136"/>
      <c r="GH43" s="136"/>
      <c r="GI43" s="136"/>
      <c r="GJ43" s="136"/>
      <c r="GK43" s="136"/>
      <c r="GL43" s="136"/>
      <c r="GM43" s="136"/>
      <c r="GN43" s="136"/>
      <c r="GO43" s="136"/>
      <c r="GP43" s="136"/>
      <c r="GQ43" s="136"/>
      <c r="GR43" s="136"/>
      <c r="GS43" s="136"/>
      <c r="GT43" s="136"/>
      <c r="GU43" s="136"/>
      <c r="GV43" s="136"/>
      <c r="GW43" s="136"/>
      <c r="GX43" s="136"/>
      <c r="GY43" s="136"/>
      <c r="GZ43" s="136"/>
      <c r="HA43" s="136"/>
      <c r="HB43" s="136"/>
      <c r="HC43" s="136"/>
      <c r="HD43" s="136"/>
      <c r="HE43" s="136"/>
      <c r="HF43" s="136"/>
      <c r="HG43" s="136"/>
      <c r="HH43" s="136"/>
      <c r="HI43" s="136"/>
      <c r="HJ43" s="136"/>
      <c r="HK43" s="136"/>
      <c r="HL43" s="136"/>
      <c r="HM43" s="136"/>
      <c r="HN43" s="136"/>
      <c r="HO43" s="136"/>
      <c r="HP43" s="136"/>
      <c r="HQ43" s="136"/>
      <c r="HR43" s="136"/>
      <c r="HS43" s="136"/>
      <c r="HT43" s="136"/>
      <c r="HU43" s="136"/>
      <c r="HV43" s="136"/>
      <c r="HW43" s="136"/>
      <c r="HX43" s="136"/>
      <c r="HY43" s="136"/>
      <c r="HZ43" s="136"/>
      <c r="IA43" s="136"/>
      <c r="IB43" s="136"/>
      <c r="IC43" s="136"/>
      <c r="ID43" s="136"/>
      <c r="IE43" s="136"/>
      <c r="IF43" s="136"/>
      <c r="IG43" s="136"/>
      <c r="IH43" s="136"/>
      <c r="II43" s="136"/>
    </row>
    <row r="44" ht="20.1" customHeight="1" spans="1:243">
      <c r="A44" s="136"/>
      <c r="B44" s="136"/>
      <c r="C44" s="136"/>
      <c r="D44" s="136"/>
      <c r="E44" s="136"/>
      <c r="G44" s="136"/>
      <c r="H44" s="136"/>
      <c r="I44" s="136"/>
      <c r="J44" s="136"/>
      <c r="K44" s="136"/>
      <c r="L44" s="136"/>
      <c r="M44" s="136"/>
      <c r="N44" s="136"/>
      <c r="O44" s="136"/>
      <c r="P44" s="136"/>
      <c r="Q44" s="136"/>
      <c r="R44" s="136"/>
      <c r="S44" s="136"/>
      <c r="T44" s="136"/>
      <c r="U44" s="136"/>
      <c r="V44" s="136"/>
      <c r="W44" s="136"/>
      <c r="X44" s="136"/>
      <c r="Y44" s="136"/>
      <c r="Z44" s="136"/>
      <c r="AA44" s="136"/>
      <c r="AB44" s="136"/>
      <c r="AC44" s="136"/>
      <c r="AD44" s="136"/>
      <c r="AE44" s="136"/>
      <c r="AF44" s="136"/>
      <c r="AG44" s="136"/>
      <c r="AH44" s="136"/>
      <c r="AI44" s="136"/>
      <c r="AJ44" s="136"/>
      <c r="AK44" s="136"/>
      <c r="AL44" s="136"/>
      <c r="AM44" s="136"/>
      <c r="AN44" s="136"/>
      <c r="AO44" s="136"/>
      <c r="AP44" s="136"/>
      <c r="AQ44" s="136"/>
      <c r="AR44" s="136"/>
      <c r="AS44" s="136"/>
      <c r="AT44" s="136"/>
      <c r="AU44" s="136"/>
      <c r="AV44" s="136"/>
      <c r="AW44" s="136"/>
      <c r="AX44" s="136"/>
      <c r="AY44" s="136"/>
      <c r="AZ44" s="136"/>
      <c r="BA44" s="136"/>
      <c r="BB44" s="136"/>
      <c r="BC44" s="136"/>
      <c r="BD44" s="136"/>
      <c r="BE44" s="136"/>
      <c r="BF44" s="136"/>
      <c r="BG44" s="136"/>
      <c r="BH44" s="136"/>
      <c r="BI44" s="136"/>
      <c r="BJ44" s="136"/>
      <c r="BK44" s="136"/>
      <c r="BL44" s="136"/>
      <c r="BM44" s="136"/>
      <c r="BN44" s="136"/>
      <c r="BO44" s="136"/>
      <c r="BP44" s="136"/>
      <c r="BQ44" s="136"/>
      <c r="BR44" s="136"/>
      <c r="BS44" s="136"/>
      <c r="BT44" s="136"/>
      <c r="BU44" s="136"/>
      <c r="BV44" s="136"/>
      <c r="BW44" s="136"/>
      <c r="BX44" s="136"/>
      <c r="BY44" s="136"/>
      <c r="BZ44" s="136"/>
      <c r="CA44" s="136"/>
      <c r="CB44" s="136"/>
      <c r="CC44" s="136"/>
      <c r="CD44" s="136"/>
      <c r="CE44" s="136"/>
      <c r="CF44" s="136"/>
      <c r="CG44" s="136"/>
      <c r="CH44" s="136"/>
      <c r="CI44" s="136"/>
      <c r="CJ44" s="136"/>
      <c r="CK44" s="136"/>
      <c r="CL44" s="136"/>
      <c r="CM44" s="136"/>
      <c r="CN44" s="136"/>
      <c r="CO44" s="136"/>
      <c r="CP44" s="136"/>
      <c r="CQ44" s="136"/>
      <c r="CR44" s="136"/>
      <c r="CS44" s="136"/>
      <c r="CT44" s="136"/>
      <c r="CU44" s="136"/>
      <c r="CV44" s="136"/>
      <c r="CW44" s="136"/>
      <c r="CX44" s="136"/>
      <c r="CY44" s="136"/>
      <c r="CZ44" s="136"/>
      <c r="DA44" s="136"/>
      <c r="DB44" s="136"/>
      <c r="DC44" s="136"/>
      <c r="DD44" s="136"/>
      <c r="DE44" s="136"/>
      <c r="DF44" s="136"/>
      <c r="DG44" s="136"/>
      <c r="DH44" s="136"/>
      <c r="DI44" s="136"/>
      <c r="DJ44" s="136"/>
      <c r="DK44" s="136"/>
      <c r="DL44" s="136"/>
      <c r="DM44" s="136"/>
      <c r="DN44" s="136"/>
      <c r="DO44" s="136"/>
      <c r="DP44" s="136"/>
      <c r="DQ44" s="136"/>
      <c r="DR44" s="136"/>
      <c r="DS44" s="136"/>
      <c r="DT44" s="136"/>
      <c r="DU44" s="136"/>
      <c r="DV44" s="136"/>
      <c r="DW44" s="136"/>
      <c r="DX44" s="136"/>
      <c r="DY44" s="136"/>
      <c r="DZ44" s="136"/>
      <c r="EA44" s="136"/>
      <c r="EB44" s="136"/>
      <c r="EC44" s="136"/>
      <c r="ED44" s="136"/>
      <c r="EE44" s="136"/>
      <c r="EF44" s="136"/>
      <c r="EG44" s="136"/>
      <c r="EH44" s="136"/>
      <c r="EI44" s="136"/>
      <c r="EJ44" s="136"/>
      <c r="EK44" s="136"/>
      <c r="EL44" s="136"/>
      <c r="EM44" s="136"/>
      <c r="EN44" s="136"/>
      <c r="EO44" s="136"/>
      <c r="EP44" s="136"/>
      <c r="EQ44" s="136"/>
      <c r="ER44" s="136"/>
      <c r="ES44" s="136"/>
      <c r="ET44" s="136"/>
      <c r="EU44" s="136"/>
      <c r="EV44" s="136"/>
      <c r="EW44" s="136"/>
      <c r="EX44" s="136"/>
      <c r="EY44" s="136"/>
      <c r="EZ44" s="136"/>
      <c r="FA44" s="136"/>
      <c r="FB44" s="136"/>
      <c r="FC44" s="136"/>
      <c r="FD44" s="136"/>
      <c r="FE44" s="136"/>
      <c r="FF44" s="136"/>
      <c r="FG44" s="136"/>
      <c r="FH44" s="136"/>
      <c r="FI44" s="136"/>
      <c r="FJ44" s="136"/>
      <c r="FK44" s="136"/>
      <c r="FL44" s="136"/>
      <c r="FM44" s="136"/>
      <c r="FN44" s="136"/>
      <c r="FO44" s="136"/>
      <c r="FP44" s="136"/>
      <c r="FQ44" s="136"/>
      <c r="FR44" s="136"/>
      <c r="FS44" s="136"/>
      <c r="FT44" s="136"/>
      <c r="FU44" s="136"/>
      <c r="FV44" s="136"/>
      <c r="FW44" s="136"/>
      <c r="FX44" s="136"/>
      <c r="FY44" s="136"/>
      <c r="FZ44" s="136"/>
      <c r="GA44" s="136"/>
      <c r="GB44" s="136"/>
      <c r="GC44" s="136"/>
      <c r="GD44" s="136"/>
      <c r="GE44" s="136"/>
      <c r="GF44" s="136"/>
      <c r="GG44" s="136"/>
      <c r="GH44" s="136"/>
      <c r="GI44" s="136"/>
      <c r="GJ44" s="136"/>
      <c r="GK44" s="136"/>
      <c r="GL44" s="136"/>
      <c r="GM44" s="136"/>
      <c r="GN44" s="136"/>
      <c r="GO44" s="136"/>
      <c r="GP44" s="136"/>
      <c r="GQ44" s="136"/>
      <c r="GR44" s="136"/>
      <c r="GS44" s="136"/>
      <c r="GT44" s="136"/>
      <c r="GU44" s="136"/>
      <c r="GV44" s="136"/>
      <c r="GW44" s="136"/>
      <c r="GX44" s="136"/>
      <c r="GY44" s="136"/>
      <c r="GZ44" s="136"/>
      <c r="HA44" s="136"/>
      <c r="HB44" s="136"/>
      <c r="HC44" s="136"/>
      <c r="HD44" s="136"/>
      <c r="HE44" s="136"/>
      <c r="HF44" s="136"/>
      <c r="HG44" s="136"/>
      <c r="HH44" s="136"/>
      <c r="HI44" s="136"/>
      <c r="HJ44" s="136"/>
      <c r="HK44" s="136"/>
      <c r="HL44" s="136"/>
      <c r="HM44" s="136"/>
      <c r="HN44" s="136"/>
      <c r="HO44" s="136"/>
      <c r="HP44" s="136"/>
      <c r="HQ44" s="136"/>
      <c r="HR44" s="136"/>
      <c r="HS44" s="136"/>
      <c r="HT44" s="136"/>
      <c r="HU44" s="136"/>
      <c r="HV44" s="136"/>
      <c r="HW44" s="136"/>
      <c r="HX44" s="136"/>
      <c r="HY44" s="136"/>
      <c r="HZ44" s="136"/>
      <c r="IA44" s="136"/>
      <c r="IB44" s="136"/>
      <c r="IC44" s="136"/>
      <c r="ID44" s="136"/>
      <c r="IE44" s="136"/>
      <c r="IF44" s="136"/>
      <c r="IG44" s="136"/>
      <c r="IH44" s="136"/>
      <c r="II44" s="136"/>
    </row>
    <row r="45" ht="20.1" customHeight="1" spans="1:243">
      <c r="A45" s="136"/>
      <c r="B45" s="136"/>
      <c r="C45" s="136"/>
      <c r="D45" s="136"/>
      <c r="E45" s="136"/>
      <c r="G45" s="136"/>
      <c r="H45" s="136"/>
      <c r="I45" s="136"/>
      <c r="J45" s="136"/>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6"/>
      <c r="AJ45" s="136"/>
      <c r="AK45" s="136"/>
      <c r="AL45" s="136"/>
      <c r="AM45" s="136"/>
      <c r="AN45" s="136"/>
      <c r="AO45" s="136"/>
      <c r="AP45" s="136"/>
      <c r="AQ45" s="136"/>
      <c r="AR45" s="136"/>
      <c r="AS45" s="136"/>
      <c r="AT45" s="136"/>
      <c r="AU45" s="136"/>
      <c r="AV45" s="136"/>
      <c r="AW45" s="136"/>
      <c r="AX45" s="136"/>
      <c r="AY45" s="136"/>
      <c r="AZ45" s="136"/>
      <c r="BA45" s="136"/>
      <c r="BB45" s="136"/>
      <c r="BC45" s="136"/>
      <c r="BD45" s="136"/>
      <c r="BE45" s="136"/>
      <c r="BF45" s="136"/>
      <c r="BG45" s="136"/>
      <c r="BH45" s="136"/>
      <c r="BI45" s="136"/>
      <c r="BJ45" s="136"/>
      <c r="BK45" s="136"/>
      <c r="BL45" s="136"/>
      <c r="BM45" s="136"/>
      <c r="BN45" s="136"/>
      <c r="BO45" s="136"/>
      <c r="BP45" s="136"/>
      <c r="BQ45" s="136"/>
      <c r="BR45" s="136"/>
      <c r="BS45" s="136"/>
      <c r="BT45" s="136"/>
      <c r="BU45" s="136"/>
      <c r="BV45" s="136"/>
      <c r="BW45" s="136"/>
      <c r="BX45" s="136"/>
      <c r="BY45" s="136"/>
      <c r="BZ45" s="136"/>
      <c r="CA45" s="136"/>
      <c r="CB45" s="136"/>
      <c r="CC45" s="136"/>
      <c r="CD45" s="136"/>
      <c r="CE45" s="136"/>
      <c r="CF45" s="136"/>
      <c r="CG45" s="136"/>
      <c r="CH45" s="136"/>
      <c r="CI45" s="136"/>
      <c r="CJ45" s="136"/>
      <c r="CK45" s="136"/>
      <c r="CL45" s="136"/>
      <c r="CM45" s="136"/>
      <c r="CN45" s="136"/>
      <c r="CO45" s="136"/>
      <c r="CP45" s="136"/>
      <c r="CQ45" s="136"/>
      <c r="CR45" s="136"/>
      <c r="CS45" s="136"/>
      <c r="CT45" s="136"/>
      <c r="CU45" s="136"/>
      <c r="CV45" s="136"/>
      <c r="CW45" s="136"/>
      <c r="CX45" s="136"/>
      <c r="CY45" s="136"/>
      <c r="CZ45" s="136"/>
      <c r="DA45" s="136"/>
      <c r="DB45" s="136"/>
      <c r="DC45" s="136"/>
      <c r="DD45" s="136"/>
      <c r="DE45" s="136"/>
      <c r="DF45" s="136"/>
      <c r="DG45" s="136"/>
      <c r="DH45" s="136"/>
      <c r="DI45" s="136"/>
      <c r="DJ45" s="136"/>
      <c r="DK45" s="136"/>
      <c r="DL45" s="136"/>
      <c r="DM45" s="136"/>
      <c r="DN45" s="136"/>
      <c r="DO45" s="136"/>
      <c r="DP45" s="136"/>
      <c r="DQ45" s="136"/>
      <c r="DR45" s="136"/>
      <c r="DS45" s="136"/>
      <c r="DT45" s="136"/>
      <c r="DU45" s="136"/>
      <c r="DV45" s="136"/>
      <c r="DW45" s="136"/>
      <c r="DX45" s="136"/>
      <c r="DY45" s="136"/>
      <c r="DZ45" s="136"/>
      <c r="EA45" s="136"/>
      <c r="EB45" s="136"/>
      <c r="EC45" s="136"/>
      <c r="ED45" s="136"/>
      <c r="EE45" s="136"/>
      <c r="EF45" s="136"/>
      <c r="EG45" s="136"/>
      <c r="EH45" s="136"/>
      <c r="EI45" s="136"/>
      <c r="EJ45" s="136"/>
      <c r="EK45" s="136"/>
      <c r="EL45" s="136"/>
      <c r="EM45" s="136"/>
      <c r="EN45" s="136"/>
      <c r="EO45" s="136"/>
      <c r="EP45" s="136"/>
      <c r="EQ45" s="136"/>
      <c r="ER45" s="136"/>
      <c r="ES45" s="136"/>
      <c r="ET45" s="136"/>
      <c r="EU45" s="136"/>
      <c r="EV45" s="136"/>
      <c r="EW45" s="136"/>
      <c r="EX45" s="136"/>
      <c r="EY45" s="136"/>
      <c r="EZ45" s="136"/>
      <c r="FA45" s="136"/>
      <c r="FB45" s="136"/>
      <c r="FC45" s="136"/>
      <c r="FD45" s="136"/>
      <c r="FE45" s="136"/>
      <c r="FF45" s="136"/>
      <c r="FG45" s="136"/>
      <c r="FH45" s="136"/>
      <c r="FI45" s="136"/>
      <c r="FJ45" s="136"/>
      <c r="FK45" s="136"/>
      <c r="FL45" s="136"/>
      <c r="FM45" s="136"/>
      <c r="FN45" s="136"/>
      <c r="FO45" s="136"/>
      <c r="FP45" s="136"/>
      <c r="FQ45" s="136"/>
      <c r="FR45" s="136"/>
      <c r="FS45" s="136"/>
      <c r="FT45" s="136"/>
      <c r="FU45" s="136"/>
      <c r="FV45" s="136"/>
      <c r="FW45" s="136"/>
      <c r="FX45" s="136"/>
      <c r="FY45" s="136"/>
      <c r="FZ45" s="136"/>
      <c r="GA45" s="136"/>
      <c r="GB45" s="136"/>
      <c r="GC45" s="136"/>
      <c r="GD45" s="136"/>
      <c r="GE45" s="136"/>
      <c r="GF45" s="136"/>
      <c r="GG45" s="136"/>
      <c r="GH45" s="136"/>
      <c r="GI45" s="136"/>
      <c r="GJ45" s="136"/>
      <c r="GK45" s="136"/>
      <c r="GL45" s="136"/>
      <c r="GM45" s="136"/>
      <c r="GN45" s="136"/>
      <c r="GO45" s="136"/>
      <c r="GP45" s="136"/>
      <c r="GQ45" s="136"/>
      <c r="GR45" s="136"/>
      <c r="GS45" s="136"/>
      <c r="GT45" s="136"/>
      <c r="GU45" s="136"/>
      <c r="GV45" s="136"/>
      <c r="GW45" s="136"/>
      <c r="GX45" s="136"/>
      <c r="GY45" s="136"/>
      <c r="GZ45" s="136"/>
      <c r="HA45" s="136"/>
      <c r="HB45" s="136"/>
      <c r="HC45" s="136"/>
      <c r="HD45" s="136"/>
      <c r="HE45" s="136"/>
      <c r="HF45" s="136"/>
      <c r="HG45" s="136"/>
      <c r="HH45" s="136"/>
      <c r="HI45" s="136"/>
      <c r="HJ45" s="136"/>
      <c r="HK45" s="136"/>
      <c r="HL45" s="136"/>
      <c r="HM45" s="136"/>
      <c r="HN45" s="136"/>
      <c r="HO45" s="136"/>
      <c r="HP45" s="136"/>
      <c r="HQ45" s="136"/>
      <c r="HR45" s="136"/>
      <c r="HS45" s="136"/>
      <c r="HT45" s="136"/>
      <c r="HU45" s="136"/>
      <c r="HV45" s="136"/>
      <c r="HW45" s="136"/>
      <c r="HX45" s="136"/>
      <c r="HY45" s="136"/>
      <c r="HZ45" s="136"/>
      <c r="IA45" s="136"/>
      <c r="IB45" s="136"/>
      <c r="IC45" s="136"/>
      <c r="ID45" s="136"/>
      <c r="IE45" s="136"/>
      <c r="IF45" s="136"/>
      <c r="IG45" s="136"/>
      <c r="IH45" s="136"/>
      <c r="II45" s="136"/>
    </row>
  </sheetData>
  <sheetProtection formatCells="0" formatColumns="0" formatRows="0" insertRows="0" insertColumns="0" insertHyperlinks="0" deleteColumns="0" deleteRows="0" sort="0" autoFilter="0" pivotTables="0"/>
  <mergeCells count="6">
    <mergeCell ref="A2:F2"/>
    <mergeCell ref="A4:C4"/>
    <mergeCell ref="A15:E15"/>
    <mergeCell ref="D4:D5"/>
    <mergeCell ref="E4:E5"/>
    <mergeCell ref="F4:F5"/>
  </mergeCells>
  <printOptions horizontalCentered="1"/>
  <pageMargins left="0.590551181102362" right="0.590551181102362" top="0.984251968503937" bottom="0.590551181102362" header="0.590551181102362" footer="0.393700787401575"/>
  <pageSetup paperSize="9" fitToHeight="1000" orientation="landscape" errors="blank"/>
  <headerFooter>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7"/>
  <sheetViews>
    <sheetView topLeftCell="B1" workbookViewId="0">
      <pane ySplit="6" topLeftCell="A7" activePane="bottomLeft" state="frozen"/>
      <selection/>
      <selection pane="bottomLeft" activeCell="B2" sqref="B2:M2"/>
    </sheetView>
  </sheetViews>
  <sheetFormatPr defaultColWidth="10" defaultRowHeight="13.5" outlineLevelRow="6"/>
  <cols>
    <col min="1" max="1" width="1.5" customWidth="1"/>
    <col min="2" max="2" width="16.375" customWidth="1"/>
    <col min="3" max="3" width="20.75" customWidth="1"/>
    <col min="4" max="4" width="16.375" customWidth="1"/>
    <col min="5" max="6" width="16.5" customWidth="1"/>
    <col min="7" max="8" width="16.375" customWidth="1"/>
    <col min="9" max="9" width="20.75" customWidth="1"/>
    <col min="10" max="10" width="16.375" customWidth="1"/>
    <col min="11" max="12" width="16.5" customWidth="1"/>
    <col min="13" max="13" width="16.375" customWidth="1"/>
    <col min="14" max="14" width="1.5" customWidth="1"/>
    <col min="15" max="15" width="9.75" customWidth="1"/>
  </cols>
  <sheetData>
    <row r="1" ht="16.35" customHeight="1" spans="1:14">
      <c r="A1" s="97"/>
      <c r="B1" s="126" t="s">
        <v>234</v>
      </c>
      <c r="C1" s="97"/>
      <c r="D1" s="97"/>
      <c r="E1" s="97"/>
      <c r="F1" s="97" t="s">
        <v>114</v>
      </c>
      <c r="G1" s="97"/>
      <c r="H1" s="98"/>
      <c r="I1" s="97"/>
      <c r="J1" s="97"/>
      <c r="K1" s="97"/>
      <c r="L1" s="97" t="s">
        <v>114</v>
      </c>
      <c r="M1" s="97"/>
      <c r="N1" s="110"/>
    </row>
    <row r="2" ht="22.9" customHeight="1" spans="1:14">
      <c r="A2" s="99"/>
      <c r="B2" s="100" t="s">
        <v>235</v>
      </c>
      <c r="C2" s="100"/>
      <c r="D2" s="100"/>
      <c r="E2" s="100"/>
      <c r="F2" s="100"/>
      <c r="G2" s="100"/>
      <c r="H2" s="100"/>
      <c r="I2" s="100"/>
      <c r="J2" s="100"/>
      <c r="K2" s="100"/>
      <c r="L2" s="100"/>
      <c r="M2" s="100"/>
      <c r="N2" s="111" t="s">
        <v>79</v>
      </c>
    </row>
    <row r="3" ht="19.5" customHeight="1" spans="1:14">
      <c r="A3" s="101"/>
      <c r="B3" s="102"/>
      <c r="C3" s="103"/>
      <c r="D3" s="101"/>
      <c r="E3" s="101"/>
      <c r="F3" s="101"/>
      <c r="G3" s="104"/>
      <c r="H3" s="102"/>
      <c r="I3" s="103"/>
      <c r="J3" s="101"/>
      <c r="K3" s="101"/>
      <c r="L3" s="101"/>
      <c r="M3" s="104" t="s">
        <v>5</v>
      </c>
      <c r="N3" s="111"/>
    </row>
    <row r="4" ht="24.4" customHeight="1" spans="2:13">
      <c r="B4" s="105" t="s">
        <v>236</v>
      </c>
      <c r="C4" s="105"/>
      <c r="D4" s="105"/>
      <c r="E4" s="105"/>
      <c r="F4" s="105"/>
      <c r="G4" s="105"/>
      <c r="H4" s="105" t="s">
        <v>81</v>
      </c>
      <c r="I4" s="105"/>
      <c r="J4" s="105"/>
      <c r="K4" s="105"/>
      <c r="L4" s="105"/>
      <c r="M4" s="105"/>
    </row>
    <row r="5" ht="24.4" customHeight="1" spans="1:14">
      <c r="A5" s="106"/>
      <c r="B5" s="105" t="s">
        <v>84</v>
      </c>
      <c r="C5" s="105" t="s">
        <v>237</v>
      </c>
      <c r="D5" s="105" t="s">
        <v>238</v>
      </c>
      <c r="E5" s="105"/>
      <c r="F5" s="105"/>
      <c r="G5" s="105" t="s">
        <v>202</v>
      </c>
      <c r="H5" s="105" t="s">
        <v>84</v>
      </c>
      <c r="I5" s="105" t="s">
        <v>237</v>
      </c>
      <c r="J5" s="105" t="s">
        <v>238</v>
      </c>
      <c r="K5" s="105"/>
      <c r="L5" s="105"/>
      <c r="M5" s="105" t="s">
        <v>202</v>
      </c>
      <c r="N5" s="111"/>
    </row>
    <row r="6" ht="39.2" customHeight="1" spans="1:14">
      <c r="A6" s="106"/>
      <c r="B6" s="105"/>
      <c r="C6" s="105"/>
      <c r="D6" s="105" t="s">
        <v>61</v>
      </c>
      <c r="E6" s="105" t="s">
        <v>239</v>
      </c>
      <c r="F6" s="105" t="s">
        <v>240</v>
      </c>
      <c r="G6" s="105"/>
      <c r="H6" s="105"/>
      <c r="I6" s="105"/>
      <c r="J6" s="105" t="s">
        <v>61</v>
      </c>
      <c r="K6" s="105" t="s">
        <v>239</v>
      </c>
      <c r="L6" s="105" t="s">
        <v>240</v>
      </c>
      <c r="M6" s="105"/>
      <c r="N6" s="111"/>
    </row>
    <row r="7" s="125" customFormat="1" ht="24" customHeight="1" spans="1:14">
      <c r="A7" s="127"/>
      <c r="B7" s="128">
        <v>63.22</v>
      </c>
      <c r="C7" s="128"/>
      <c r="D7" s="128">
        <f ca="1">SUM(D7:G7)</f>
        <v>63.22</v>
      </c>
      <c r="E7" s="128"/>
      <c r="F7" s="128">
        <v>58.2</v>
      </c>
      <c r="G7" s="128">
        <v>5.02</v>
      </c>
      <c r="H7" s="129">
        <v>113.22</v>
      </c>
      <c r="I7" s="128"/>
      <c r="J7" s="128">
        <v>113.22</v>
      </c>
      <c r="K7" s="130">
        <v>50</v>
      </c>
      <c r="L7" s="128">
        <v>58.2</v>
      </c>
      <c r="M7" s="128">
        <v>5.02</v>
      </c>
      <c r="N7" s="131"/>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scale="63"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G18" sqref="G18"/>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ht="16.35" customHeight="1" spans="1:9">
      <c r="A1" s="114"/>
      <c r="B1" s="98" t="s">
        <v>241</v>
      </c>
      <c r="C1" s="98"/>
      <c r="D1" s="98"/>
      <c r="E1" s="115"/>
      <c r="F1" s="116"/>
      <c r="G1" s="116"/>
      <c r="H1" s="116"/>
      <c r="I1" s="114"/>
    </row>
    <row r="2" ht="22.9" customHeight="1" spans="1:9">
      <c r="A2" s="111"/>
      <c r="B2" s="100" t="s">
        <v>242</v>
      </c>
      <c r="C2" s="100"/>
      <c r="D2" s="100"/>
      <c r="E2" s="100"/>
      <c r="F2" s="100"/>
      <c r="G2" s="100"/>
      <c r="H2" s="100"/>
      <c r="I2" s="111" t="s">
        <v>79</v>
      </c>
    </row>
    <row r="3" ht="19.5" customHeight="1" spans="1:9">
      <c r="A3" s="111"/>
      <c r="B3" s="102"/>
      <c r="C3" s="102"/>
      <c r="D3" s="102"/>
      <c r="E3" s="103"/>
      <c r="F3" s="101"/>
      <c r="G3" s="101"/>
      <c r="H3" s="104" t="s">
        <v>5</v>
      </c>
      <c r="I3" s="111"/>
    </row>
    <row r="4" ht="24.4" customHeight="1" spans="1:9">
      <c r="A4" s="111"/>
      <c r="B4" s="117" t="s">
        <v>80</v>
      </c>
      <c r="C4" s="117"/>
      <c r="D4" s="117"/>
      <c r="E4" s="117"/>
      <c r="F4" s="105" t="s">
        <v>81</v>
      </c>
      <c r="G4" s="105"/>
      <c r="H4" s="105"/>
      <c r="I4" s="111"/>
    </row>
    <row r="5" ht="24.4" customHeight="1" spans="1:9">
      <c r="A5" s="118"/>
      <c r="B5" s="117" t="s">
        <v>82</v>
      </c>
      <c r="C5" s="117"/>
      <c r="D5" s="117"/>
      <c r="E5" s="117" t="s">
        <v>83</v>
      </c>
      <c r="F5" s="105" t="s">
        <v>84</v>
      </c>
      <c r="G5" s="105" t="s">
        <v>85</v>
      </c>
      <c r="H5" s="105" t="s">
        <v>86</v>
      </c>
      <c r="I5" s="118"/>
    </row>
    <row r="6" ht="24.4" customHeight="1" spans="1:9">
      <c r="A6" s="111"/>
      <c r="B6" s="117" t="s">
        <v>87</v>
      </c>
      <c r="C6" s="117" t="s">
        <v>88</v>
      </c>
      <c r="D6" s="117" t="s">
        <v>89</v>
      </c>
      <c r="E6" s="117"/>
      <c r="F6" s="105"/>
      <c r="G6" s="105"/>
      <c r="H6" s="105"/>
      <c r="I6" s="111"/>
    </row>
    <row r="7" ht="22.9" customHeight="1" spans="1:9">
      <c r="A7" s="119"/>
      <c r="B7" s="117" t="s">
        <v>76</v>
      </c>
      <c r="C7" s="117"/>
      <c r="D7" s="117"/>
      <c r="E7" s="117"/>
      <c r="F7" s="120"/>
      <c r="G7" s="120"/>
      <c r="H7" s="120"/>
      <c r="I7" s="119"/>
    </row>
    <row r="8" ht="22.9" customHeight="1" spans="1:9">
      <c r="A8" s="112"/>
      <c r="B8" s="121"/>
      <c r="C8" s="121"/>
      <c r="D8" s="121"/>
      <c r="E8" s="122" t="s">
        <v>28</v>
      </c>
      <c r="F8" s="108"/>
      <c r="G8" s="108"/>
      <c r="H8" s="108"/>
      <c r="I8" s="112"/>
    </row>
    <row r="9" ht="12" customHeight="1" spans="1:9">
      <c r="A9" s="123"/>
      <c r="B9" s="123" t="s">
        <v>79</v>
      </c>
      <c r="C9" s="123" t="s">
        <v>79</v>
      </c>
      <c r="D9" s="123" t="s">
        <v>79</v>
      </c>
      <c r="E9" s="123"/>
      <c r="F9" s="123"/>
      <c r="G9" s="123"/>
      <c r="H9" s="123"/>
      <c r="I9" s="124"/>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8"/>
  <sheetViews>
    <sheetView topLeftCell="B1" workbookViewId="0">
      <selection activeCell="B2" sqref="B2:M2"/>
    </sheetView>
  </sheetViews>
  <sheetFormatPr defaultColWidth="10" defaultRowHeight="13.5" outlineLevelRow="7"/>
  <cols>
    <col min="1" max="1" width="1.5" customWidth="1"/>
    <col min="2" max="2" width="16.375" customWidth="1"/>
    <col min="3" max="3" width="20.75" customWidth="1"/>
    <col min="4" max="4" width="16.375" customWidth="1"/>
    <col min="5" max="6" width="16.5" customWidth="1"/>
    <col min="7" max="8" width="16.375" customWidth="1"/>
    <col min="9" max="9" width="20.75" customWidth="1"/>
    <col min="10" max="10" width="16.375" customWidth="1"/>
    <col min="11" max="12" width="16.5" customWidth="1"/>
    <col min="13" max="13" width="16.375" customWidth="1"/>
    <col min="14" max="14" width="1.5" customWidth="1"/>
    <col min="15" max="15" width="9.75" customWidth="1"/>
  </cols>
  <sheetData>
    <row r="1" ht="16.35" customHeight="1" spans="1:14">
      <c r="A1" s="97"/>
      <c r="B1" s="98" t="s">
        <v>243</v>
      </c>
      <c r="C1" s="97"/>
      <c r="D1" s="97"/>
      <c r="E1" s="97"/>
      <c r="F1" s="97" t="s">
        <v>114</v>
      </c>
      <c r="G1" s="97"/>
      <c r="H1" s="98"/>
      <c r="I1" s="97"/>
      <c r="J1" s="97"/>
      <c r="K1" s="97"/>
      <c r="L1" s="97" t="s">
        <v>114</v>
      </c>
      <c r="M1" s="97"/>
      <c r="N1" s="110"/>
    </row>
    <row r="2" ht="22.9" customHeight="1" spans="1:14">
      <c r="A2" s="99"/>
      <c r="B2" s="100" t="s">
        <v>244</v>
      </c>
      <c r="C2" s="100"/>
      <c r="D2" s="100"/>
      <c r="E2" s="100"/>
      <c r="F2" s="100"/>
      <c r="G2" s="100"/>
      <c r="H2" s="100"/>
      <c r="I2" s="100"/>
      <c r="J2" s="100"/>
      <c r="K2" s="100"/>
      <c r="L2" s="100"/>
      <c r="M2" s="100"/>
      <c r="N2" s="111" t="s">
        <v>79</v>
      </c>
    </row>
    <row r="3" ht="19.5" customHeight="1" spans="1:14">
      <c r="A3" s="101"/>
      <c r="B3" s="102"/>
      <c r="C3" s="103"/>
      <c r="D3" s="101"/>
      <c r="E3" s="101"/>
      <c r="F3" s="101"/>
      <c r="G3" s="104"/>
      <c r="H3" s="102"/>
      <c r="I3" s="103"/>
      <c r="J3" s="101"/>
      <c r="K3" s="101"/>
      <c r="L3" s="101"/>
      <c r="M3" s="104" t="s">
        <v>5</v>
      </c>
      <c r="N3" s="111"/>
    </row>
    <row r="4" ht="24.4" customHeight="1" spans="2:13">
      <c r="B4" s="105" t="s">
        <v>236</v>
      </c>
      <c r="C4" s="105"/>
      <c r="D4" s="105"/>
      <c r="E4" s="105"/>
      <c r="F4" s="105"/>
      <c r="G4" s="105"/>
      <c r="H4" s="105" t="s">
        <v>81</v>
      </c>
      <c r="I4" s="105"/>
      <c r="J4" s="105"/>
      <c r="K4" s="105"/>
      <c r="L4" s="105"/>
      <c r="M4" s="105"/>
    </row>
    <row r="5" ht="24.4" customHeight="1" spans="1:14">
      <c r="A5" s="106"/>
      <c r="B5" s="105" t="s">
        <v>84</v>
      </c>
      <c r="C5" s="105" t="s">
        <v>237</v>
      </c>
      <c r="D5" s="105" t="s">
        <v>238</v>
      </c>
      <c r="E5" s="105"/>
      <c r="F5" s="105"/>
      <c r="G5" s="105" t="s">
        <v>202</v>
      </c>
      <c r="H5" s="105" t="s">
        <v>84</v>
      </c>
      <c r="I5" s="105" t="s">
        <v>237</v>
      </c>
      <c r="J5" s="105" t="s">
        <v>238</v>
      </c>
      <c r="K5" s="105"/>
      <c r="L5" s="105"/>
      <c r="M5" s="105" t="s">
        <v>202</v>
      </c>
      <c r="N5" s="111"/>
    </row>
    <row r="6" ht="39.2" customHeight="1" spans="1:14">
      <c r="A6" s="106"/>
      <c r="B6" s="105"/>
      <c r="C6" s="105"/>
      <c r="D6" s="105" t="s">
        <v>61</v>
      </c>
      <c r="E6" s="105" t="s">
        <v>239</v>
      </c>
      <c r="F6" s="105" t="s">
        <v>240</v>
      </c>
      <c r="G6" s="105"/>
      <c r="H6" s="105"/>
      <c r="I6" s="105"/>
      <c r="J6" s="105" t="s">
        <v>61</v>
      </c>
      <c r="K6" s="105" t="s">
        <v>239</v>
      </c>
      <c r="L6" s="105" t="s">
        <v>240</v>
      </c>
      <c r="M6" s="105"/>
      <c r="N6" s="111"/>
    </row>
    <row r="7" ht="22.9" customHeight="1" spans="1:14">
      <c r="A7" s="107"/>
      <c r="B7" s="108"/>
      <c r="C7" s="108"/>
      <c r="D7" s="108"/>
      <c r="E7" s="108"/>
      <c r="F7" s="108"/>
      <c r="G7" s="108"/>
      <c r="H7" s="108"/>
      <c r="I7" s="108"/>
      <c r="J7" s="108"/>
      <c r="K7" s="108"/>
      <c r="L7" s="108"/>
      <c r="M7" s="108"/>
      <c r="N7" s="112"/>
    </row>
    <row r="8" ht="9.75" customHeight="1" spans="1:14">
      <c r="A8" s="109"/>
      <c r="B8" s="109"/>
      <c r="C8" s="109"/>
      <c r="D8" s="109"/>
      <c r="E8" s="109"/>
      <c r="F8" s="109"/>
      <c r="G8" s="109"/>
      <c r="H8" s="109"/>
      <c r="I8" s="109"/>
      <c r="J8" s="109"/>
      <c r="K8" s="109"/>
      <c r="L8" s="109"/>
      <c r="M8" s="109"/>
      <c r="N8" s="113"/>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scale="63"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K24"/>
  <sheetViews>
    <sheetView showGridLines="0" workbookViewId="0">
      <selection activeCell="A2" sqref="A2:H2"/>
    </sheetView>
  </sheetViews>
  <sheetFormatPr defaultColWidth="8.125" defaultRowHeight="11.25"/>
  <cols>
    <col min="1" max="3" width="5" style="59" customWidth="1"/>
    <col min="4" max="4" width="8.75" style="59"/>
    <col min="5" max="5" width="59.375" style="59" customWidth="1"/>
    <col min="6" max="8" width="15.875" style="59" customWidth="1"/>
    <col min="9" max="245" width="9.5" style="59" customWidth="1"/>
    <col min="246" max="16384" width="8.125" style="59"/>
  </cols>
  <sheetData>
    <row r="1" ht="20.1" customHeight="1" spans="1:245">
      <c r="A1" s="60" t="s">
        <v>245</v>
      </c>
      <c r="B1" s="61"/>
      <c r="C1" s="61"/>
      <c r="D1" s="61"/>
      <c r="E1" s="61"/>
      <c r="F1" s="61"/>
      <c r="G1" s="61"/>
      <c r="H1" s="62" t="s">
        <v>245</v>
      </c>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row>
    <row r="2" ht="20.1" customHeight="1" spans="1:245">
      <c r="A2" s="63" t="s">
        <v>246</v>
      </c>
      <c r="B2" s="63"/>
      <c r="C2" s="63"/>
      <c r="D2" s="63"/>
      <c r="E2" s="63"/>
      <c r="F2" s="63"/>
      <c r="G2" s="63"/>
      <c r="H2" s="63"/>
      <c r="I2" s="93"/>
      <c r="J2" s="93"/>
      <c r="K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row>
    <row r="3" ht="20.1" customHeight="1" spans="1:245">
      <c r="A3" s="64" t="s">
        <v>218</v>
      </c>
      <c r="B3" s="65"/>
      <c r="C3" s="65"/>
      <c r="D3" s="65"/>
      <c r="E3" s="65"/>
      <c r="F3" s="66"/>
      <c r="G3" s="66"/>
      <c r="H3" s="67" t="s">
        <v>219</v>
      </c>
      <c r="I3" s="93"/>
      <c r="J3" s="93"/>
      <c r="K3" s="93"/>
      <c r="L3" s="93"/>
      <c r="M3" s="93"/>
      <c r="N3" s="93"/>
      <c r="O3" s="93"/>
      <c r="P3" s="93"/>
      <c r="Q3" s="93"/>
      <c r="R3" s="93"/>
      <c r="S3" s="93"/>
      <c r="T3" s="93"/>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c r="IG3" s="93"/>
      <c r="IH3" s="93"/>
      <c r="II3" s="93"/>
      <c r="IJ3" s="93"/>
      <c r="IK3" s="93"/>
    </row>
    <row r="4" ht="20.1" customHeight="1" spans="1:245">
      <c r="A4" s="68" t="s">
        <v>8</v>
      </c>
      <c r="B4" s="69"/>
      <c r="C4" s="69"/>
      <c r="D4" s="69"/>
      <c r="E4" s="70"/>
      <c r="F4" s="71" t="s">
        <v>247</v>
      </c>
      <c r="G4" s="71"/>
      <c r="H4" s="71"/>
      <c r="I4" s="93"/>
      <c r="J4" s="93"/>
      <c r="K4" s="93"/>
      <c r="L4" s="93"/>
      <c r="M4" s="93"/>
      <c r="N4" s="93"/>
      <c r="O4" s="93"/>
      <c r="P4" s="93"/>
      <c r="Q4" s="93"/>
      <c r="R4" s="93"/>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row>
    <row r="5" ht="20.1" customHeight="1" spans="1:245">
      <c r="A5" s="68" t="s">
        <v>82</v>
      </c>
      <c r="B5" s="69"/>
      <c r="C5" s="70"/>
      <c r="D5" s="72" t="s">
        <v>220</v>
      </c>
      <c r="E5" s="73" t="s">
        <v>248</v>
      </c>
      <c r="F5" s="74" t="s">
        <v>84</v>
      </c>
      <c r="G5" s="74" t="s">
        <v>85</v>
      </c>
      <c r="H5" s="71" t="s">
        <v>86</v>
      </c>
      <c r="I5" s="93"/>
      <c r="J5" s="93"/>
      <c r="K5" s="93"/>
      <c r="L5" s="9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c r="AS5" s="93"/>
      <c r="AT5" s="93"/>
      <c r="AU5" s="93"/>
      <c r="AV5" s="93"/>
      <c r="AW5" s="93"/>
      <c r="AX5" s="93"/>
      <c r="AY5" s="93"/>
      <c r="AZ5" s="93"/>
      <c r="BA5" s="93"/>
      <c r="BB5" s="93"/>
      <c r="BC5" s="93"/>
      <c r="BD5" s="93"/>
      <c r="BE5" s="93"/>
      <c r="BF5" s="93"/>
      <c r="BG5" s="93"/>
      <c r="BH5" s="93"/>
      <c r="BI5" s="93"/>
      <c r="BJ5" s="93"/>
      <c r="BK5" s="93"/>
      <c r="BL5" s="93"/>
      <c r="BM5" s="93"/>
      <c r="BN5" s="93"/>
      <c r="BO5" s="93"/>
      <c r="BP5" s="93"/>
      <c r="BQ5" s="93"/>
      <c r="BR5" s="93"/>
      <c r="BS5" s="93"/>
      <c r="BT5" s="93"/>
      <c r="BU5" s="93"/>
      <c r="BV5" s="93"/>
      <c r="BW5" s="93"/>
      <c r="BX5" s="93"/>
      <c r="BY5" s="93"/>
      <c r="BZ5" s="93"/>
      <c r="CA5" s="93"/>
      <c r="CB5" s="93"/>
      <c r="CC5" s="93"/>
      <c r="CD5" s="93"/>
      <c r="CE5" s="93"/>
      <c r="CF5" s="93"/>
      <c r="CG5" s="93"/>
      <c r="CH5" s="93"/>
      <c r="CI5" s="93"/>
      <c r="CJ5" s="93"/>
      <c r="CK5" s="93"/>
      <c r="CL5" s="93"/>
      <c r="CM5" s="93"/>
      <c r="CN5" s="93"/>
      <c r="CO5" s="93"/>
      <c r="CP5" s="93"/>
      <c r="CQ5" s="93"/>
      <c r="CR5" s="93"/>
      <c r="CS5" s="93"/>
      <c r="CT5" s="93"/>
      <c r="CU5" s="93"/>
      <c r="CV5" s="93"/>
      <c r="CW5" s="93"/>
      <c r="CX5" s="93"/>
      <c r="CY5" s="93"/>
      <c r="CZ5" s="93"/>
      <c r="DA5" s="93"/>
      <c r="DB5" s="93"/>
      <c r="DC5" s="93"/>
      <c r="DD5" s="93"/>
      <c r="DE5" s="93"/>
      <c r="DF5" s="93"/>
      <c r="DG5" s="93"/>
      <c r="DH5" s="93"/>
      <c r="DI5" s="93"/>
      <c r="DJ5" s="93"/>
      <c r="DK5" s="93"/>
      <c r="DL5" s="93"/>
      <c r="DM5" s="93"/>
      <c r="DN5" s="93"/>
      <c r="DO5" s="93"/>
      <c r="DP5" s="93"/>
      <c r="DQ5" s="93"/>
      <c r="DR5" s="93"/>
      <c r="DS5" s="93"/>
      <c r="DT5" s="93"/>
      <c r="DU5" s="93"/>
      <c r="DV5" s="93"/>
      <c r="DW5" s="93"/>
      <c r="DX5" s="93"/>
      <c r="DY5" s="93"/>
      <c r="DZ5" s="93"/>
      <c r="EA5" s="93"/>
      <c r="EB5" s="93"/>
      <c r="EC5" s="93"/>
      <c r="ED5" s="93"/>
      <c r="EE5" s="93"/>
      <c r="EF5" s="93"/>
      <c r="EG5" s="93"/>
      <c r="EH5" s="93"/>
      <c r="EI5" s="93"/>
      <c r="EJ5" s="93"/>
      <c r="EK5" s="93"/>
      <c r="EL5" s="93"/>
      <c r="EM5" s="93"/>
      <c r="EN5" s="93"/>
      <c r="EO5" s="93"/>
      <c r="EP5" s="93"/>
      <c r="EQ5" s="93"/>
      <c r="ER5" s="93"/>
      <c r="ES5" s="93"/>
      <c r="ET5" s="93"/>
      <c r="EU5" s="93"/>
      <c r="EV5" s="93"/>
      <c r="EW5" s="93"/>
      <c r="EX5" s="93"/>
      <c r="EY5" s="93"/>
      <c r="EZ5" s="93"/>
      <c r="FA5" s="93"/>
      <c r="FB5" s="93"/>
      <c r="FC5" s="93"/>
      <c r="FD5" s="93"/>
      <c r="FE5" s="93"/>
      <c r="FF5" s="93"/>
      <c r="FG5" s="93"/>
      <c r="FH5" s="93"/>
      <c r="FI5" s="93"/>
      <c r="FJ5" s="93"/>
      <c r="FK5" s="93"/>
      <c r="FL5" s="93"/>
      <c r="FM5" s="93"/>
      <c r="FN5" s="93"/>
      <c r="FO5" s="93"/>
      <c r="FP5" s="93"/>
      <c r="FQ5" s="93"/>
      <c r="FR5" s="93"/>
      <c r="FS5" s="93"/>
      <c r="FT5" s="93"/>
      <c r="FU5" s="93"/>
      <c r="FV5" s="93"/>
      <c r="FW5" s="93"/>
      <c r="FX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row>
    <row r="6" ht="20.1" customHeight="1" spans="1:245">
      <c r="A6" s="75" t="s">
        <v>87</v>
      </c>
      <c r="B6" s="76" t="s">
        <v>88</v>
      </c>
      <c r="C6" s="77" t="s">
        <v>89</v>
      </c>
      <c r="D6" s="78"/>
      <c r="E6" s="79"/>
      <c r="F6" s="80"/>
      <c r="G6" s="80"/>
      <c r="H6" s="81"/>
      <c r="I6" s="95"/>
      <c r="J6" s="93"/>
      <c r="K6" s="93"/>
      <c r="L6" s="93"/>
      <c r="M6" s="93"/>
      <c r="N6" s="93"/>
      <c r="O6" s="93"/>
      <c r="P6" s="93"/>
      <c r="Q6" s="93"/>
      <c r="R6" s="93"/>
      <c r="S6" s="93"/>
      <c r="T6" s="93"/>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row>
    <row r="7" ht="20.1" customHeight="1" spans="1:245">
      <c r="A7" s="82"/>
      <c r="B7" s="82"/>
      <c r="C7" s="82"/>
      <c r="D7" s="82"/>
      <c r="E7" s="82"/>
      <c r="F7" s="83"/>
      <c r="G7" s="83"/>
      <c r="H7" s="83"/>
      <c r="I7" s="95"/>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2"/>
      <c r="AR7" s="92"/>
      <c r="AS7" s="92"/>
      <c r="AT7" s="92"/>
      <c r="AU7" s="92"/>
      <c r="AV7" s="92"/>
      <c r="AW7" s="92"/>
      <c r="AX7" s="92"/>
      <c r="AY7" s="92"/>
      <c r="AZ7" s="92"/>
      <c r="BA7" s="92"/>
      <c r="BB7" s="92"/>
      <c r="BC7" s="92"/>
      <c r="BD7" s="92"/>
      <c r="BE7" s="92"/>
      <c r="BF7" s="92"/>
      <c r="BG7" s="92"/>
      <c r="BH7" s="92"/>
      <c r="BI7" s="92"/>
      <c r="BJ7" s="92"/>
      <c r="BK7" s="92"/>
      <c r="BL7" s="92"/>
      <c r="BM7" s="92"/>
      <c r="BN7" s="92"/>
      <c r="BO7" s="92"/>
      <c r="BP7" s="92"/>
      <c r="BQ7" s="92"/>
      <c r="BR7" s="92"/>
      <c r="BS7" s="92"/>
      <c r="BT7" s="92"/>
      <c r="BU7" s="92"/>
      <c r="BV7" s="92"/>
      <c r="BW7" s="92"/>
      <c r="BX7" s="92"/>
      <c r="BY7" s="92"/>
      <c r="BZ7" s="92"/>
      <c r="CA7" s="92"/>
      <c r="CB7" s="92"/>
      <c r="CC7" s="92"/>
      <c r="CD7" s="92"/>
      <c r="CE7" s="92"/>
      <c r="CF7" s="92"/>
      <c r="CG7" s="92"/>
      <c r="CH7" s="92"/>
      <c r="CI7" s="92"/>
      <c r="CJ7" s="92"/>
      <c r="CK7" s="92"/>
      <c r="CL7" s="92"/>
      <c r="CM7" s="92"/>
      <c r="CN7" s="92"/>
      <c r="CO7" s="92"/>
      <c r="CP7" s="92"/>
      <c r="CQ7" s="92"/>
      <c r="CR7" s="92"/>
      <c r="CS7" s="92"/>
      <c r="CT7" s="92"/>
      <c r="CU7" s="92"/>
      <c r="CV7" s="92"/>
      <c r="CW7" s="92"/>
      <c r="CX7" s="92"/>
      <c r="CY7" s="92"/>
      <c r="CZ7" s="92"/>
      <c r="DA7" s="92"/>
      <c r="DB7" s="92"/>
      <c r="DC7" s="92"/>
      <c r="DD7" s="92"/>
      <c r="DE7" s="92"/>
      <c r="DF7" s="92"/>
      <c r="DG7" s="92"/>
      <c r="DH7" s="92"/>
      <c r="DI7" s="92"/>
      <c r="DJ7" s="92"/>
      <c r="DK7" s="92"/>
      <c r="DL7" s="92"/>
      <c r="DM7" s="92"/>
      <c r="DN7" s="92"/>
      <c r="DO7" s="92"/>
      <c r="DP7" s="92"/>
      <c r="DQ7" s="92"/>
      <c r="DR7" s="92"/>
      <c r="DS7" s="92"/>
      <c r="DT7" s="92"/>
      <c r="DU7" s="92"/>
      <c r="DV7" s="92"/>
      <c r="DW7" s="92"/>
      <c r="DX7" s="92"/>
      <c r="DY7" s="92"/>
      <c r="DZ7" s="92"/>
      <c r="EA7" s="92"/>
      <c r="EB7" s="92"/>
      <c r="EC7" s="92"/>
      <c r="ED7" s="92"/>
      <c r="EE7" s="92"/>
      <c r="EF7" s="92"/>
      <c r="EG7" s="92"/>
      <c r="EH7" s="92"/>
      <c r="EI7" s="92"/>
      <c r="EJ7" s="92"/>
      <c r="EK7" s="92"/>
      <c r="EL7" s="92"/>
      <c r="EM7" s="92"/>
      <c r="EN7" s="92"/>
      <c r="EO7" s="92"/>
      <c r="EP7" s="92"/>
      <c r="EQ7" s="92"/>
      <c r="ER7" s="92"/>
      <c r="ES7" s="92"/>
      <c r="ET7" s="92"/>
      <c r="EU7" s="92"/>
      <c r="EV7" s="92"/>
      <c r="EW7" s="92"/>
      <c r="EX7" s="92"/>
      <c r="EY7" s="92"/>
      <c r="EZ7" s="92"/>
      <c r="FA7" s="92"/>
      <c r="FB7" s="92"/>
      <c r="FC7" s="92"/>
      <c r="FD7" s="92"/>
      <c r="FE7" s="92"/>
      <c r="FF7" s="92"/>
      <c r="FG7" s="92"/>
      <c r="FH7" s="92"/>
      <c r="FI7" s="92"/>
      <c r="FJ7" s="92"/>
      <c r="FK7" s="92"/>
      <c r="FL7" s="92"/>
      <c r="FM7" s="92"/>
      <c r="FN7" s="92"/>
      <c r="FO7" s="92"/>
      <c r="FP7" s="92"/>
      <c r="FQ7" s="92"/>
      <c r="FR7" s="92"/>
      <c r="FS7" s="92"/>
      <c r="FT7" s="92"/>
      <c r="FU7" s="92"/>
      <c r="FV7" s="92"/>
      <c r="FW7" s="92"/>
      <c r="FX7" s="92"/>
      <c r="FY7" s="92"/>
      <c r="FZ7" s="92"/>
      <c r="GA7" s="92"/>
      <c r="GB7" s="92"/>
      <c r="GC7" s="92"/>
      <c r="GD7" s="92"/>
      <c r="GE7" s="92"/>
      <c r="GF7" s="92"/>
      <c r="GG7" s="92"/>
      <c r="GH7" s="92"/>
      <c r="GI7" s="92"/>
      <c r="GJ7" s="92"/>
      <c r="GK7" s="92"/>
      <c r="GL7" s="92"/>
      <c r="GM7" s="92"/>
      <c r="GN7" s="92"/>
      <c r="GO7" s="92"/>
      <c r="GP7" s="92"/>
      <c r="GQ7" s="92"/>
      <c r="GR7" s="92"/>
      <c r="GS7" s="92"/>
      <c r="GT7" s="92"/>
      <c r="GU7" s="92"/>
      <c r="GV7" s="92"/>
      <c r="GW7" s="92"/>
      <c r="GX7" s="92"/>
      <c r="GY7" s="92"/>
      <c r="GZ7" s="92"/>
      <c r="HA7" s="92"/>
      <c r="HB7" s="92"/>
      <c r="HC7" s="92"/>
      <c r="HD7" s="92"/>
      <c r="HE7" s="92"/>
      <c r="HF7" s="92"/>
      <c r="HG7" s="92"/>
      <c r="HH7" s="92"/>
      <c r="HI7" s="92"/>
      <c r="HJ7" s="92"/>
      <c r="HK7" s="92"/>
      <c r="HL7" s="92"/>
      <c r="HM7" s="92"/>
      <c r="HN7" s="92"/>
      <c r="HO7" s="92"/>
      <c r="HP7" s="92"/>
      <c r="HQ7" s="92"/>
      <c r="HR7" s="92"/>
      <c r="HS7" s="92"/>
      <c r="HT7" s="92"/>
      <c r="HU7" s="92"/>
      <c r="HV7" s="92"/>
      <c r="HW7" s="92"/>
      <c r="HX7" s="92"/>
      <c r="HY7" s="92"/>
      <c r="HZ7" s="92"/>
      <c r="IA7" s="92"/>
      <c r="IB7" s="92"/>
      <c r="IC7" s="92"/>
      <c r="ID7" s="92"/>
      <c r="IE7" s="92"/>
      <c r="IF7" s="92"/>
      <c r="IG7" s="92"/>
      <c r="IH7" s="92"/>
      <c r="II7" s="92"/>
      <c r="IJ7" s="92"/>
      <c r="IK7" s="92"/>
    </row>
    <row r="8" ht="20.1" customHeight="1" spans="1:245">
      <c r="A8" s="84"/>
      <c r="B8" s="84"/>
      <c r="C8" s="84"/>
      <c r="D8" s="84"/>
      <c r="E8" s="85"/>
      <c r="F8" s="85"/>
      <c r="G8" s="85"/>
      <c r="H8" s="86"/>
      <c r="I8" s="96"/>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row>
    <row r="9" ht="20.1" customHeight="1" spans="1:245">
      <c r="A9" s="84"/>
      <c r="B9" s="84"/>
      <c r="C9" s="84"/>
      <c r="D9" s="84"/>
      <c r="E9" s="85"/>
      <c r="F9" s="85"/>
      <c r="G9" s="85"/>
      <c r="H9" s="8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row>
    <row r="10" ht="20.1" customHeight="1" spans="1:245">
      <c r="A10" s="84"/>
      <c r="B10" s="84"/>
      <c r="C10" s="84"/>
      <c r="D10" s="84"/>
      <c r="E10" s="84"/>
      <c r="F10" s="84"/>
      <c r="G10" s="84"/>
      <c r="H10" s="8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c r="DT10" s="96"/>
      <c r="DU10" s="96"/>
      <c r="DV10" s="96"/>
      <c r="DW10" s="96"/>
      <c r="DX10" s="96"/>
      <c r="DY10" s="96"/>
      <c r="DZ10" s="96"/>
      <c r="EA10" s="96"/>
      <c r="EB10" s="96"/>
      <c r="EC10" s="96"/>
      <c r="ED10" s="96"/>
      <c r="EE10" s="96"/>
      <c r="EF10" s="96"/>
      <c r="EG10" s="96"/>
      <c r="EH10" s="96"/>
      <c r="EI10" s="96"/>
      <c r="EJ10" s="96"/>
      <c r="EK10" s="96"/>
      <c r="EL10" s="96"/>
      <c r="EM10" s="96"/>
      <c r="EN10" s="96"/>
      <c r="EO10" s="96"/>
      <c r="EP10" s="96"/>
      <c r="EQ10" s="96"/>
      <c r="ER10" s="96"/>
      <c r="ES10" s="96"/>
      <c r="ET10" s="96"/>
      <c r="EU10" s="96"/>
      <c r="EV10" s="96"/>
      <c r="EW10" s="96"/>
      <c r="EX10" s="96"/>
      <c r="EY10" s="96"/>
      <c r="EZ10" s="96"/>
      <c r="FA10" s="96"/>
      <c r="FB10" s="96"/>
      <c r="FC10" s="96"/>
      <c r="FD10" s="96"/>
      <c r="FE10" s="96"/>
      <c r="FF10" s="96"/>
      <c r="FG10" s="96"/>
      <c r="FH10" s="96"/>
      <c r="FI10" s="96"/>
      <c r="FJ10" s="96"/>
      <c r="FK10" s="96"/>
      <c r="FL10" s="96"/>
      <c r="FM10" s="96"/>
      <c r="FN10" s="96"/>
      <c r="FO10" s="96"/>
      <c r="FP10" s="96"/>
      <c r="FQ10" s="96"/>
      <c r="FR10" s="96"/>
      <c r="FS10" s="96"/>
      <c r="FT10" s="96"/>
      <c r="FU10" s="96"/>
      <c r="FV10" s="96"/>
      <c r="FW10" s="96"/>
      <c r="FX10" s="96"/>
      <c r="FY10" s="96"/>
      <c r="FZ10" s="96"/>
      <c r="GA10" s="96"/>
      <c r="GB10" s="96"/>
      <c r="GC10" s="96"/>
      <c r="GD10" s="96"/>
      <c r="GE10" s="96"/>
      <c r="GF10" s="96"/>
      <c r="GG10" s="96"/>
      <c r="GH10" s="96"/>
      <c r="GI10" s="96"/>
      <c r="GJ10" s="96"/>
      <c r="GK10" s="96"/>
      <c r="GL10" s="96"/>
      <c r="GM10" s="96"/>
      <c r="GN10" s="96"/>
      <c r="GO10" s="96"/>
      <c r="GP10" s="96"/>
      <c r="GQ10" s="96"/>
      <c r="GR10" s="96"/>
      <c r="GS10" s="96"/>
      <c r="GT10" s="96"/>
      <c r="GU10" s="96"/>
      <c r="GV10" s="96"/>
      <c r="GW10" s="96"/>
      <c r="GX10" s="96"/>
      <c r="GY10" s="96"/>
      <c r="GZ10" s="96"/>
      <c r="HA10" s="96"/>
      <c r="HB10" s="96"/>
      <c r="HC10" s="96"/>
      <c r="HD10" s="96"/>
      <c r="HE10" s="96"/>
      <c r="HF10" s="96"/>
      <c r="HG10" s="96"/>
      <c r="HH10" s="96"/>
      <c r="HI10" s="96"/>
      <c r="HJ10" s="96"/>
      <c r="HK10" s="96"/>
      <c r="HL10" s="96"/>
      <c r="HM10" s="96"/>
      <c r="HN10" s="96"/>
      <c r="HO10" s="96"/>
      <c r="HP10" s="96"/>
      <c r="HQ10" s="96"/>
      <c r="HR10" s="96"/>
      <c r="HS10" s="96"/>
      <c r="HT10" s="96"/>
      <c r="HU10" s="96"/>
      <c r="HV10" s="96"/>
      <c r="HW10" s="96"/>
      <c r="HX10" s="96"/>
      <c r="HY10" s="96"/>
      <c r="HZ10" s="96"/>
      <c r="IA10" s="96"/>
      <c r="IB10" s="96"/>
      <c r="IC10" s="96"/>
      <c r="ID10" s="96"/>
      <c r="IE10" s="96"/>
      <c r="IF10" s="96"/>
      <c r="IG10" s="96"/>
      <c r="IH10" s="96"/>
      <c r="II10" s="96"/>
      <c r="IJ10" s="96"/>
      <c r="IK10" s="96"/>
    </row>
    <row r="11" ht="20.1" customHeight="1" spans="1:245">
      <c r="A11" s="84"/>
      <c r="B11" s="84"/>
      <c r="C11" s="84"/>
      <c r="D11" s="84"/>
      <c r="E11" s="87"/>
      <c r="F11" s="87"/>
      <c r="G11" s="87"/>
      <c r="H11" s="8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c r="DT11" s="96"/>
      <c r="DU11" s="96"/>
      <c r="DV11" s="96"/>
      <c r="DW11" s="96"/>
      <c r="DX11" s="96"/>
      <c r="DY11" s="96"/>
      <c r="DZ11" s="96"/>
      <c r="EA11" s="96"/>
      <c r="EB11" s="96"/>
      <c r="EC11" s="96"/>
      <c r="ED11" s="96"/>
      <c r="EE11" s="96"/>
      <c r="EF11" s="96"/>
      <c r="EG11" s="96"/>
      <c r="EH11" s="96"/>
      <c r="EI11" s="96"/>
      <c r="EJ11" s="96"/>
      <c r="EK11" s="96"/>
      <c r="EL11" s="96"/>
      <c r="EM11" s="96"/>
      <c r="EN11" s="96"/>
      <c r="EO11" s="96"/>
      <c r="EP11" s="96"/>
      <c r="EQ11" s="96"/>
      <c r="ER11" s="96"/>
      <c r="ES11" s="96"/>
      <c r="ET11" s="96"/>
      <c r="EU11" s="96"/>
      <c r="EV11" s="96"/>
      <c r="EW11" s="96"/>
      <c r="EX11" s="96"/>
      <c r="EY11" s="96"/>
      <c r="EZ11" s="96"/>
      <c r="FA11" s="96"/>
      <c r="FB11" s="96"/>
      <c r="FC11" s="96"/>
      <c r="FD11" s="96"/>
      <c r="FE11" s="96"/>
      <c r="FF11" s="96"/>
      <c r="FG11" s="96"/>
      <c r="FH11" s="96"/>
      <c r="FI11" s="96"/>
      <c r="FJ11" s="96"/>
      <c r="FK11" s="96"/>
      <c r="FL11" s="96"/>
      <c r="FM11" s="96"/>
      <c r="FN11" s="96"/>
      <c r="FO11" s="96"/>
      <c r="FP11" s="96"/>
      <c r="FQ11" s="96"/>
      <c r="FR11" s="96"/>
      <c r="FS11" s="96"/>
      <c r="FT11" s="96"/>
      <c r="FU11" s="96"/>
      <c r="FV11" s="96"/>
      <c r="FW11" s="96"/>
      <c r="FX11" s="96"/>
      <c r="FY11" s="96"/>
      <c r="FZ11" s="96"/>
      <c r="GA11" s="96"/>
      <c r="GB11" s="96"/>
      <c r="GC11" s="96"/>
      <c r="GD11" s="96"/>
      <c r="GE11" s="96"/>
      <c r="GF11" s="96"/>
      <c r="GG11" s="96"/>
      <c r="GH11" s="96"/>
      <c r="GI11" s="96"/>
      <c r="GJ11" s="96"/>
      <c r="GK11" s="96"/>
      <c r="GL11" s="96"/>
      <c r="GM11" s="96"/>
      <c r="GN11" s="96"/>
      <c r="GO11" s="96"/>
      <c r="GP11" s="96"/>
      <c r="GQ11" s="96"/>
      <c r="GR11" s="96"/>
      <c r="GS11" s="96"/>
      <c r="GT11" s="96"/>
      <c r="GU11" s="96"/>
      <c r="GV11" s="96"/>
      <c r="GW11" s="96"/>
      <c r="GX11" s="96"/>
      <c r="GY11" s="96"/>
      <c r="GZ11" s="96"/>
      <c r="HA11" s="96"/>
      <c r="HB11" s="96"/>
      <c r="HC11" s="96"/>
      <c r="HD11" s="96"/>
      <c r="HE11" s="96"/>
      <c r="HF11" s="96"/>
      <c r="HG11" s="96"/>
      <c r="HH11" s="96"/>
      <c r="HI11" s="96"/>
      <c r="HJ11" s="96"/>
      <c r="HK11" s="96"/>
      <c r="HL11" s="96"/>
      <c r="HM11" s="96"/>
      <c r="HN11" s="96"/>
      <c r="HO11" s="96"/>
      <c r="HP11" s="96"/>
      <c r="HQ11" s="96"/>
      <c r="HR11" s="96"/>
      <c r="HS11" s="96"/>
      <c r="HT11" s="96"/>
      <c r="HU11" s="96"/>
      <c r="HV11" s="96"/>
      <c r="HW11" s="96"/>
      <c r="HX11" s="96"/>
      <c r="HY11" s="96"/>
      <c r="HZ11" s="96"/>
      <c r="IA11" s="96"/>
      <c r="IB11" s="96"/>
      <c r="IC11" s="96"/>
      <c r="ID11" s="96"/>
      <c r="IE11" s="96"/>
      <c r="IF11" s="96"/>
      <c r="IG11" s="96"/>
      <c r="IH11" s="96"/>
      <c r="II11" s="96"/>
      <c r="IJ11" s="96"/>
      <c r="IK11" s="96"/>
    </row>
    <row r="12" ht="20.1" customHeight="1" spans="1:245">
      <c r="A12" s="88"/>
      <c r="B12" s="88"/>
      <c r="C12" s="88"/>
      <c r="D12" s="88"/>
      <c r="E12" s="89"/>
      <c r="F12" s="89"/>
      <c r="G12" s="89"/>
      <c r="H12" s="90"/>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c r="CP12" s="93"/>
      <c r="CQ12" s="93"/>
      <c r="CR12" s="93"/>
      <c r="CS12" s="93"/>
      <c r="CT12" s="93"/>
      <c r="CU12" s="93"/>
      <c r="CV12" s="93"/>
      <c r="CW12" s="93"/>
      <c r="CX12" s="93"/>
      <c r="CY12" s="93"/>
      <c r="CZ12" s="93"/>
      <c r="DA12" s="93"/>
      <c r="DB12" s="93"/>
      <c r="DC12" s="93"/>
      <c r="DD12" s="93"/>
      <c r="DE12" s="93"/>
      <c r="DF12" s="93"/>
      <c r="DG12" s="93"/>
      <c r="DH12" s="93"/>
      <c r="DI12" s="93"/>
      <c r="DJ12" s="93"/>
      <c r="DK12" s="93"/>
      <c r="DL12" s="93"/>
      <c r="DM12" s="93"/>
      <c r="DN12" s="93"/>
      <c r="DO12" s="93"/>
      <c r="DP12" s="93"/>
      <c r="DQ12" s="93"/>
      <c r="DR12" s="93"/>
      <c r="DS12" s="93"/>
      <c r="DT12" s="93"/>
      <c r="DU12" s="93"/>
      <c r="DV12" s="93"/>
      <c r="DW12" s="93"/>
      <c r="DX12" s="93"/>
      <c r="DY12" s="93"/>
      <c r="DZ12" s="93"/>
      <c r="EA12" s="93"/>
      <c r="EB12" s="93"/>
      <c r="EC12" s="93"/>
      <c r="ED12" s="93"/>
      <c r="EE12" s="93"/>
      <c r="EF12" s="93"/>
      <c r="EG12" s="93"/>
      <c r="EH12" s="93"/>
      <c r="EI12" s="93"/>
      <c r="EJ12" s="93"/>
      <c r="EK12" s="93"/>
      <c r="EL12" s="93"/>
      <c r="EM12" s="93"/>
      <c r="EN12" s="93"/>
      <c r="EO12" s="93"/>
      <c r="EP12" s="93"/>
      <c r="EQ12" s="93"/>
      <c r="ER12" s="93"/>
      <c r="ES12" s="93"/>
      <c r="ET12" s="93"/>
      <c r="EU12" s="93"/>
      <c r="EV12" s="93"/>
      <c r="EW12" s="93"/>
      <c r="EX12" s="93"/>
      <c r="EY12" s="93"/>
      <c r="EZ12" s="93"/>
      <c r="FA12" s="93"/>
      <c r="FB12" s="93"/>
      <c r="FC12" s="93"/>
      <c r="FD12" s="93"/>
      <c r="FE12" s="93"/>
      <c r="FF12" s="93"/>
      <c r="FG12" s="93"/>
      <c r="FH12" s="93"/>
      <c r="FI12" s="93"/>
      <c r="FJ12" s="93"/>
      <c r="FK12" s="93"/>
      <c r="FL12" s="93"/>
      <c r="FM12" s="93"/>
      <c r="FN12" s="93"/>
      <c r="FO12" s="93"/>
      <c r="FP12" s="93"/>
      <c r="FQ12" s="93"/>
      <c r="FR12" s="93"/>
      <c r="FS12" s="93"/>
      <c r="FT12" s="93"/>
      <c r="FU12" s="93"/>
      <c r="FV12" s="93"/>
      <c r="FW12" s="93"/>
      <c r="FX12" s="93"/>
      <c r="FY12" s="93"/>
      <c r="FZ12" s="93"/>
      <c r="GA12" s="93"/>
      <c r="GB12" s="93"/>
      <c r="GC12" s="93"/>
      <c r="GD12" s="93"/>
      <c r="GE12" s="93"/>
      <c r="GF12" s="93"/>
      <c r="GG12" s="93"/>
      <c r="GH12" s="93"/>
      <c r="GI12" s="93"/>
      <c r="GJ12" s="93"/>
      <c r="GK12" s="93"/>
      <c r="GL12" s="93"/>
      <c r="GM12" s="93"/>
      <c r="GN12" s="93"/>
      <c r="GO12" s="93"/>
      <c r="GP12" s="93"/>
      <c r="GQ12" s="93"/>
      <c r="GR12" s="93"/>
      <c r="GS12" s="93"/>
      <c r="GT12" s="93"/>
      <c r="GU12" s="93"/>
      <c r="GV12" s="93"/>
      <c r="GW12" s="93"/>
      <c r="GX12" s="93"/>
      <c r="GY12" s="93"/>
      <c r="GZ12" s="93"/>
      <c r="HA12" s="93"/>
      <c r="HB12" s="93"/>
      <c r="HC12" s="93"/>
      <c r="HD12" s="93"/>
      <c r="HE12" s="93"/>
      <c r="HF12" s="93"/>
      <c r="HG12" s="93"/>
      <c r="HH12" s="93"/>
      <c r="HI12" s="93"/>
      <c r="HJ12" s="93"/>
      <c r="HK12" s="93"/>
      <c r="HL12" s="93"/>
      <c r="HM12" s="93"/>
      <c r="HN12" s="93"/>
      <c r="HO12" s="93"/>
      <c r="HP12" s="93"/>
      <c r="HQ12" s="93"/>
      <c r="HR12" s="93"/>
      <c r="HS12" s="93"/>
      <c r="HT12" s="93"/>
      <c r="HU12" s="93"/>
      <c r="HV12" s="93"/>
      <c r="HW12" s="93"/>
      <c r="HX12" s="93"/>
      <c r="HY12" s="93"/>
      <c r="HZ12" s="93"/>
      <c r="IA12" s="93"/>
      <c r="IB12" s="93"/>
      <c r="IC12" s="93"/>
      <c r="ID12" s="93"/>
      <c r="IE12" s="93"/>
      <c r="IF12" s="93"/>
      <c r="IG12" s="93"/>
      <c r="IH12" s="93"/>
      <c r="II12" s="93"/>
      <c r="IJ12" s="93"/>
      <c r="IK12" s="93"/>
    </row>
    <row r="13" ht="20.1" customHeight="1" spans="1:245">
      <c r="A13" s="91"/>
      <c r="B13" s="91"/>
      <c r="C13" s="91"/>
      <c r="D13" s="91"/>
      <c r="E13" s="91"/>
      <c r="F13" s="91"/>
      <c r="G13" s="91"/>
      <c r="H13" s="90"/>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c r="AX13" s="92"/>
      <c r="AY13" s="92"/>
      <c r="AZ13" s="92"/>
      <c r="BA13" s="92"/>
      <c r="BB13" s="92"/>
      <c r="BC13" s="92"/>
      <c r="BD13" s="92"/>
      <c r="BE13" s="92"/>
      <c r="BF13" s="92"/>
      <c r="BG13" s="92"/>
      <c r="BH13" s="92"/>
      <c r="BI13" s="92"/>
      <c r="BJ13" s="92"/>
      <c r="BK13" s="92"/>
      <c r="BL13" s="92"/>
      <c r="BM13" s="92"/>
      <c r="BN13" s="92"/>
      <c r="BO13" s="92"/>
      <c r="BP13" s="92"/>
      <c r="BQ13" s="92"/>
      <c r="BR13" s="92"/>
      <c r="BS13" s="92"/>
      <c r="BT13" s="92"/>
      <c r="BU13" s="92"/>
      <c r="BV13" s="92"/>
      <c r="BW13" s="92"/>
      <c r="BX13" s="92"/>
      <c r="BY13" s="92"/>
      <c r="BZ13" s="92"/>
      <c r="CA13" s="92"/>
      <c r="CB13" s="92"/>
      <c r="CC13" s="92"/>
      <c r="CD13" s="92"/>
      <c r="CE13" s="92"/>
      <c r="CF13" s="92"/>
      <c r="CG13" s="92"/>
      <c r="CH13" s="92"/>
      <c r="CI13" s="92"/>
      <c r="CJ13" s="92"/>
      <c r="CK13" s="92"/>
      <c r="CL13" s="92"/>
      <c r="CM13" s="92"/>
      <c r="CN13" s="92"/>
      <c r="CO13" s="92"/>
      <c r="CP13" s="92"/>
      <c r="CQ13" s="92"/>
      <c r="CR13" s="92"/>
      <c r="CS13" s="92"/>
      <c r="CT13" s="92"/>
      <c r="CU13" s="92"/>
      <c r="CV13" s="92"/>
      <c r="CW13" s="92"/>
      <c r="CX13" s="92"/>
      <c r="CY13" s="92"/>
      <c r="CZ13" s="92"/>
      <c r="DA13" s="92"/>
      <c r="DB13" s="92"/>
      <c r="DC13" s="92"/>
      <c r="DD13" s="92"/>
      <c r="DE13" s="92"/>
      <c r="DF13" s="92"/>
      <c r="DG13" s="92"/>
      <c r="DH13" s="92"/>
      <c r="DI13" s="92"/>
      <c r="DJ13" s="92"/>
      <c r="DK13" s="92"/>
      <c r="DL13" s="92"/>
      <c r="DM13" s="92"/>
      <c r="DN13" s="92"/>
      <c r="DO13" s="92"/>
      <c r="DP13" s="92"/>
      <c r="DQ13" s="92"/>
      <c r="DR13" s="92"/>
      <c r="DS13" s="92"/>
      <c r="DT13" s="92"/>
      <c r="DU13" s="92"/>
      <c r="DV13" s="92"/>
      <c r="DW13" s="92"/>
      <c r="DX13" s="92"/>
      <c r="DY13" s="92"/>
      <c r="DZ13" s="92"/>
      <c r="EA13" s="92"/>
      <c r="EB13" s="92"/>
      <c r="EC13" s="92"/>
      <c r="ED13" s="92"/>
      <c r="EE13" s="92"/>
      <c r="EF13" s="92"/>
      <c r="EG13" s="92"/>
      <c r="EH13" s="92"/>
      <c r="EI13" s="92"/>
      <c r="EJ13" s="92"/>
      <c r="EK13" s="92"/>
      <c r="EL13" s="92"/>
      <c r="EM13" s="92"/>
      <c r="EN13" s="92"/>
      <c r="EO13" s="92"/>
      <c r="EP13" s="92"/>
      <c r="EQ13" s="92"/>
      <c r="ER13" s="92"/>
      <c r="ES13" s="92"/>
      <c r="ET13" s="92"/>
      <c r="EU13" s="92"/>
      <c r="EV13" s="92"/>
      <c r="EW13" s="92"/>
      <c r="EX13" s="92"/>
      <c r="EY13" s="92"/>
      <c r="EZ13" s="92"/>
      <c r="FA13" s="92"/>
      <c r="FB13" s="92"/>
      <c r="FC13" s="92"/>
      <c r="FD13" s="92"/>
      <c r="FE13" s="92"/>
      <c r="FF13" s="92"/>
      <c r="FG13" s="92"/>
      <c r="FH13" s="92"/>
      <c r="FI13" s="92"/>
      <c r="FJ13" s="92"/>
      <c r="FK13" s="92"/>
      <c r="FL13" s="92"/>
      <c r="FM13" s="92"/>
      <c r="FN13" s="92"/>
      <c r="FO13" s="92"/>
      <c r="FP13" s="92"/>
      <c r="FQ13" s="92"/>
      <c r="FR13" s="92"/>
      <c r="FS13" s="92"/>
      <c r="FT13" s="92"/>
      <c r="FU13" s="92"/>
      <c r="FV13" s="92"/>
      <c r="FW13" s="92"/>
      <c r="FX13" s="92"/>
      <c r="FY13" s="92"/>
      <c r="FZ13" s="92"/>
      <c r="GA13" s="92"/>
      <c r="GB13" s="92"/>
      <c r="GC13" s="92"/>
      <c r="GD13" s="92"/>
      <c r="GE13" s="92"/>
      <c r="GF13" s="92"/>
      <c r="GG13" s="92"/>
      <c r="GH13" s="92"/>
      <c r="GI13" s="92"/>
      <c r="GJ13" s="92"/>
      <c r="GK13" s="92"/>
      <c r="GL13" s="92"/>
      <c r="GM13" s="92"/>
      <c r="GN13" s="92"/>
      <c r="GO13" s="92"/>
      <c r="GP13" s="92"/>
      <c r="GQ13" s="92"/>
      <c r="GR13" s="92"/>
      <c r="GS13" s="92"/>
      <c r="GT13" s="92"/>
      <c r="GU13" s="92"/>
      <c r="GV13" s="92"/>
      <c r="GW13" s="92"/>
      <c r="GX13" s="92"/>
      <c r="GY13" s="92"/>
      <c r="GZ13" s="92"/>
      <c r="HA13" s="92"/>
      <c r="HB13" s="92"/>
      <c r="HC13" s="92"/>
      <c r="HD13" s="92"/>
      <c r="HE13" s="92"/>
      <c r="HF13" s="92"/>
      <c r="HG13" s="92"/>
      <c r="HH13" s="92"/>
      <c r="HI13" s="92"/>
      <c r="HJ13" s="92"/>
      <c r="HK13" s="92"/>
      <c r="HL13" s="92"/>
      <c r="HM13" s="92"/>
      <c r="HN13" s="92"/>
      <c r="HO13" s="92"/>
      <c r="HP13" s="92"/>
      <c r="HQ13" s="92"/>
      <c r="HR13" s="92"/>
      <c r="HS13" s="92"/>
      <c r="HT13" s="92"/>
      <c r="HU13" s="92"/>
      <c r="HV13" s="92"/>
      <c r="HW13" s="92"/>
      <c r="HX13" s="92"/>
      <c r="HY13" s="92"/>
      <c r="HZ13" s="92"/>
      <c r="IA13" s="92"/>
      <c r="IB13" s="92"/>
      <c r="IC13" s="92"/>
      <c r="ID13" s="92"/>
      <c r="IE13" s="92"/>
      <c r="IF13" s="92"/>
      <c r="IG13" s="92"/>
      <c r="IH13" s="92"/>
      <c r="II13" s="92"/>
      <c r="IJ13" s="92"/>
      <c r="IK13" s="92"/>
    </row>
    <row r="14" ht="20.1" customHeight="1" spans="1:245">
      <c r="A14" s="88"/>
      <c r="B14" s="88"/>
      <c r="C14" s="88"/>
      <c r="D14" s="88"/>
      <c r="E14" s="88"/>
      <c r="F14" s="88"/>
      <c r="G14" s="88"/>
      <c r="H14" s="90"/>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U14" s="92"/>
      <c r="AV14" s="92"/>
      <c r="AW14" s="92"/>
      <c r="AX14" s="92"/>
      <c r="AY14" s="92"/>
      <c r="AZ14" s="92"/>
      <c r="BA14" s="92"/>
      <c r="BB14" s="92"/>
      <c r="BC14" s="92"/>
      <c r="BD14" s="92"/>
      <c r="BE14" s="92"/>
      <c r="BF14" s="92"/>
      <c r="BG14" s="92"/>
      <c r="BH14" s="92"/>
      <c r="BI14" s="92"/>
      <c r="BJ14" s="92"/>
      <c r="BK14" s="92"/>
      <c r="BL14" s="92"/>
      <c r="BM14" s="92"/>
      <c r="BN14" s="92"/>
      <c r="BO14" s="92"/>
      <c r="BP14" s="92"/>
      <c r="BQ14" s="92"/>
      <c r="BR14" s="92"/>
      <c r="BS14" s="92"/>
      <c r="BT14" s="92"/>
      <c r="BU14" s="92"/>
      <c r="BV14" s="92"/>
      <c r="BW14" s="92"/>
      <c r="BX14" s="92"/>
      <c r="BY14" s="92"/>
      <c r="BZ14" s="92"/>
      <c r="CA14" s="92"/>
      <c r="CB14" s="92"/>
      <c r="CC14" s="92"/>
      <c r="CD14" s="92"/>
      <c r="CE14" s="92"/>
      <c r="CF14" s="92"/>
      <c r="CG14" s="92"/>
      <c r="CH14" s="92"/>
      <c r="CI14" s="92"/>
      <c r="CJ14" s="92"/>
      <c r="CK14" s="92"/>
      <c r="CL14" s="92"/>
      <c r="CM14" s="92"/>
      <c r="CN14" s="92"/>
      <c r="CO14" s="92"/>
      <c r="CP14" s="92"/>
      <c r="CQ14" s="92"/>
      <c r="CR14" s="92"/>
      <c r="CS14" s="92"/>
      <c r="CT14" s="92"/>
      <c r="CU14" s="92"/>
      <c r="CV14" s="92"/>
      <c r="CW14" s="92"/>
      <c r="CX14" s="92"/>
      <c r="CY14" s="92"/>
      <c r="CZ14" s="92"/>
      <c r="DA14" s="92"/>
      <c r="DB14" s="92"/>
      <c r="DC14" s="92"/>
      <c r="DD14" s="92"/>
      <c r="DE14" s="92"/>
      <c r="DF14" s="92"/>
      <c r="DG14" s="92"/>
      <c r="DH14" s="92"/>
      <c r="DI14" s="92"/>
      <c r="DJ14" s="92"/>
      <c r="DK14" s="92"/>
      <c r="DL14" s="92"/>
      <c r="DM14" s="92"/>
      <c r="DN14" s="92"/>
      <c r="DO14" s="92"/>
      <c r="DP14" s="92"/>
      <c r="DQ14" s="92"/>
      <c r="DR14" s="92"/>
      <c r="DS14" s="92"/>
      <c r="DT14" s="92"/>
      <c r="DU14" s="92"/>
      <c r="DV14" s="92"/>
      <c r="DW14" s="92"/>
      <c r="DX14" s="92"/>
      <c r="DY14" s="92"/>
      <c r="DZ14" s="92"/>
      <c r="EA14" s="92"/>
      <c r="EB14" s="92"/>
      <c r="EC14" s="92"/>
      <c r="ED14" s="92"/>
      <c r="EE14" s="92"/>
      <c r="EF14" s="92"/>
      <c r="EG14" s="92"/>
      <c r="EH14" s="92"/>
      <c r="EI14" s="92"/>
      <c r="EJ14" s="92"/>
      <c r="EK14" s="92"/>
      <c r="EL14" s="92"/>
      <c r="EM14" s="92"/>
      <c r="EN14" s="92"/>
      <c r="EO14" s="92"/>
      <c r="EP14" s="92"/>
      <c r="EQ14" s="92"/>
      <c r="ER14" s="92"/>
      <c r="ES14" s="92"/>
      <c r="ET14" s="92"/>
      <c r="EU14" s="92"/>
      <c r="EV14" s="92"/>
      <c r="EW14" s="92"/>
      <c r="EX14" s="92"/>
      <c r="EY14" s="92"/>
      <c r="EZ14" s="92"/>
      <c r="FA14" s="92"/>
      <c r="FB14" s="92"/>
      <c r="FC14" s="92"/>
      <c r="FD14" s="92"/>
      <c r="FE14" s="92"/>
      <c r="FF14" s="92"/>
      <c r="FG14" s="92"/>
      <c r="FH14" s="92"/>
      <c r="FI14" s="92"/>
      <c r="FJ14" s="92"/>
      <c r="FK14" s="92"/>
      <c r="FL14" s="92"/>
      <c r="FM14" s="92"/>
      <c r="FN14" s="92"/>
      <c r="FO14" s="92"/>
      <c r="FP14" s="92"/>
      <c r="FQ14" s="92"/>
      <c r="FR14" s="92"/>
      <c r="FS14" s="92"/>
      <c r="FT14" s="92"/>
      <c r="FU14" s="92"/>
      <c r="FV14" s="92"/>
      <c r="FW14" s="92"/>
      <c r="FX14" s="92"/>
      <c r="FY14" s="92"/>
      <c r="FZ14" s="92"/>
      <c r="GA14" s="92"/>
      <c r="GB14" s="92"/>
      <c r="GC14" s="92"/>
      <c r="GD14" s="92"/>
      <c r="GE14" s="92"/>
      <c r="GF14" s="92"/>
      <c r="GG14" s="92"/>
      <c r="GH14" s="92"/>
      <c r="GI14" s="92"/>
      <c r="GJ14" s="92"/>
      <c r="GK14" s="92"/>
      <c r="GL14" s="92"/>
      <c r="GM14" s="92"/>
      <c r="GN14" s="92"/>
      <c r="GO14" s="92"/>
      <c r="GP14" s="92"/>
      <c r="GQ14" s="92"/>
      <c r="GR14" s="92"/>
      <c r="GS14" s="92"/>
      <c r="GT14" s="92"/>
      <c r="GU14" s="92"/>
      <c r="GV14" s="92"/>
      <c r="GW14" s="92"/>
      <c r="GX14" s="92"/>
      <c r="GY14" s="92"/>
      <c r="GZ14" s="92"/>
      <c r="HA14" s="92"/>
      <c r="HB14" s="92"/>
      <c r="HC14" s="92"/>
      <c r="HD14" s="92"/>
      <c r="HE14" s="92"/>
      <c r="HF14" s="92"/>
      <c r="HG14" s="92"/>
      <c r="HH14" s="92"/>
      <c r="HI14" s="92"/>
      <c r="HJ14" s="92"/>
      <c r="HK14" s="92"/>
      <c r="HL14" s="92"/>
      <c r="HM14" s="92"/>
      <c r="HN14" s="92"/>
      <c r="HO14" s="92"/>
      <c r="HP14" s="92"/>
      <c r="HQ14" s="92"/>
      <c r="HR14" s="92"/>
      <c r="HS14" s="92"/>
      <c r="HT14" s="92"/>
      <c r="HU14" s="92"/>
      <c r="HV14" s="92"/>
      <c r="HW14" s="92"/>
      <c r="HX14" s="92"/>
      <c r="HY14" s="92"/>
      <c r="HZ14" s="92"/>
      <c r="IA14" s="92"/>
      <c r="IB14" s="92"/>
      <c r="IC14" s="92"/>
      <c r="ID14" s="92"/>
      <c r="IE14" s="92"/>
      <c r="IF14" s="92"/>
      <c r="IG14" s="92"/>
      <c r="IH14" s="92"/>
      <c r="II14" s="92"/>
      <c r="IJ14" s="92"/>
      <c r="IK14" s="92"/>
    </row>
    <row r="15" ht="20.1" customHeight="1" spans="1:245">
      <c r="A15" s="88"/>
      <c r="B15" s="88"/>
      <c r="C15" s="88"/>
      <c r="D15" s="88"/>
      <c r="E15" s="88"/>
      <c r="F15" s="88"/>
      <c r="G15" s="88"/>
      <c r="H15" s="90"/>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c r="AS15" s="92"/>
      <c r="AT15" s="92"/>
      <c r="AU15" s="92"/>
      <c r="AV15" s="92"/>
      <c r="AW15" s="92"/>
      <c r="AX15" s="92"/>
      <c r="AY15" s="92"/>
      <c r="AZ15" s="92"/>
      <c r="BA15" s="92"/>
      <c r="BB15" s="92"/>
      <c r="BC15" s="92"/>
      <c r="BD15" s="92"/>
      <c r="BE15" s="92"/>
      <c r="BF15" s="92"/>
      <c r="BG15" s="92"/>
      <c r="BH15" s="92"/>
      <c r="BI15" s="92"/>
      <c r="BJ15" s="92"/>
      <c r="BK15" s="92"/>
      <c r="BL15" s="92"/>
      <c r="BM15" s="92"/>
      <c r="BN15" s="92"/>
      <c r="BO15" s="92"/>
      <c r="BP15" s="92"/>
      <c r="BQ15" s="92"/>
      <c r="BR15" s="92"/>
      <c r="BS15" s="92"/>
      <c r="BT15" s="92"/>
      <c r="BU15" s="92"/>
      <c r="BV15" s="92"/>
      <c r="BW15" s="92"/>
      <c r="BX15" s="92"/>
      <c r="BY15" s="92"/>
      <c r="BZ15" s="92"/>
      <c r="CA15" s="92"/>
      <c r="CB15" s="92"/>
      <c r="CC15" s="92"/>
      <c r="CD15" s="92"/>
      <c r="CE15" s="92"/>
      <c r="CF15" s="92"/>
      <c r="CG15" s="92"/>
      <c r="CH15" s="92"/>
      <c r="CI15" s="92"/>
      <c r="CJ15" s="92"/>
      <c r="CK15" s="92"/>
      <c r="CL15" s="92"/>
      <c r="CM15" s="92"/>
      <c r="CN15" s="92"/>
      <c r="CO15" s="92"/>
      <c r="CP15" s="92"/>
      <c r="CQ15" s="92"/>
      <c r="CR15" s="92"/>
      <c r="CS15" s="92"/>
      <c r="CT15" s="92"/>
      <c r="CU15" s="92"/>
      <c r="CV15" s="92"/>
      <c r="CW15" s="92"/>
      <c r="CX15" s="92"/>
      <c r="CY15" s="92"/>
      <c r="CZ15" s="92"/>
      <c r="DA15" s="92"/>
      <c r="DB15" s="92"/>
      <c r="DC15" s="92"/>
      <c r="DD15" s="92"/>
      <c r="DE15" s="92"/>
      <c r="DF15" s="92"/>
      <c r="DG15" s="92"/>
      <c r="DH15" s="92"/>
      <c r="DI15" s="92"/>
      <c r="DJ15" s="92"/>
      <c r="DK15" s="92"/>
      <c r="DL15" s="92"/>
      <c r="DM15" s="92"/>
      <c r="DN15" s="92"/>
      <c r="DO15" s="92"/>
      <c r="DP15" s="92"/>
      <c r="DQ15" s="92"/>
      <c r="DR15" s="92"/>
      <c r="DS15" s="92"/>
      <c r="DT15" s="92"/>
      <c r="DU15" s="92"/>
      <c r="DV15" s="92"/>
      <c r="DW15" s="92"/>
      <c r="DX15" s="92"/>
      <c r="DY15" s="92"/>
      <c r="DZ15" s="92"/>
      <c r="EA15" s="92"/>
      <c r="EB15" s="92"/>
      <c r="EC15" s="92"/>
      <c r="ED15" s="92"/>
      <c r="EE15" s="92"/>
      <c r="EF15" s="92"/>
      <c r="EG15" s="92"/>
      <c r="EH15" s="92"/>
      <c r="EI15" s="92"/>
      <c r="EJ15" s="92"/>
      <c r="EK15" s="92"/>
      <c r="EL15" s="92"/>
      <c r="EM15" s="92"/>
      <c r="EN15" s="92"/>
      <c r="EO15" s="92"/>
      <c r="EP15" s="92"/>
      <c r="EQ15" s="92"/>
      <c r="ER15" s="92"/>
      <c r="ES15" s="92"/>
      <c r="ET15" s="92"/>
      <c r="EU15" s="92"/>
      <c r="EV15" s="92"/>
      <c r="EW15" s="92"/>
      <c r="EX15" s="92"/>
      <c r="EY15" s="92"/>
      <c r="EZ15" s="92"/>
      <c r="FA15" s="92"/>
      <c r="FB15" s="92"/>
      <c r="FC15" s="92"/>
      <c r="FD15" s="92"/>
      <c r="FE15" s="92"/>
      <c r="FF15" s="92"/>
      <c r="FG15" s="92"/>
      <c r="FH15" s="92"/>
      <c r="FI15" s="92"/>
      <c r="FJ15" s="92"/>
      <c r="FK15" s="92"/>
      <c r="FL15" s="92"/>
      <c r="FM15" s="92"/>
      <c r="FN15" s="92"/>
      <c r="FO15" s="92"/>
      <c r="FP15" s="92"/>
      <c r="FQ15" s="92"/>
      <c r="FR15" s="92"/>
      <c r="FS15" s="92"/>
      <c r="FT15" s="92"/>
      <c r="FU15" s="92"/>
      <c r="FV15" s="92"/>
      <c r="FW15" s="92"/>
      <c r="FX15" s="92"/>
      <c r="FY15" s="92"/>
      <c r="FZ15" s="92"/>
      <c r="GA15" s="92"/>
      <c r="GB15" s="92"/>
      <c r="GC15" s="92"/>
      <c r="GD15" s="92"/>
      <c r="GE15" s="92"/>
      <c r="GF15" s="92"/>
      <c r="GG15" s="92"/>
      <c r="GH15" s="92"/>
      <c r="GI15" s="92"/>
      <c r="GJ15" s="92"/>
      <c r="GK15" s="92"/>
      <c r="GL15" s="92"/>
      <c r="GM15" s="92"/>
      <c r="GN15" s="92"/>
      <c r="GO15" s="92"/>
      <c r="GP15" s="92"/>
      <c r="GQ15" s="92"/>
      <c r="GR15" s="92"/>
      <c r="GS15" s="92"/>
      <c r="GT15" s="92"/>
      <c r="GU15" s="92"/>
      <c r="GV15" s="92"/>
      <c r="GW15" s="92"/>
      <c r="GX15" s="92"/>
      <c r="GY15" s="92"/>
      <c r="GZ15" s="92"/>
      <c r="HA15" s="92"/>
      <c r="HB15" s="92"/>
      <c r="HC15" s="92"/>
      <c r="HD15" s="92"/>
      <c r="HE15" s="92"/>
      <c r="HF15" s="92"/>
      <c r="HG15" s="92"/>
      <c r="HH15" s="92"/>
      <c r="HI15" s="92"/>
      <c r="HJ15" s="92"/>
      <c r="HK15" s="92"/>
      <c r="HL15" s="92"/>
      <c r="HM15" s="92"/>
      <c r="HN15" s="92"/>
      <c r="HO15" s="92"/>
      <c r="HP15" s="92"/>
      <c r="HQ15" s="92"/>
      <c r="HR15" s="92"/>
      <c r="HS15" s="92"/>
      <c r="HT15" s="92"/>
      <c r="HU15" s="92"/>
      <c r="HV15" s="92"/>
      <c r="HW15" s="92"/>
      <c r="HX15" s="92"/>
      <c r="HY15" s="92"/>
      <c r="HZ15" s="92"/>
      <c r="IA15" s="92"/>
      <c r="IB15" s="92"/>
      <c r="IC15" s="92"/>
      <c r="ID15" s="92"/>
      <c r="IE15" s="92"/>
      <c r="IF15" s="92"/>
      <c r="IG15" s="92"/>
      <c r="IH15" s="92"/>
      <c r="II15" s="92"/>
      <c r="IJ15" s="92"/>
      <c r="IK15" s="92"/>
    </row>
    <row r="16" ht="20.1" customHeight="1" spans="1:245">
      <c r="A16" s="88"/>
      <c r="B16" s="88"/>
      <c r="C16" s="88"/>
      <c r="D16" s="88"/>
      <c r="E16" s="88"/>
      <c r="F16" s="88"/>
      <c r="G16" s="88"/>
      <c r="H16" s="90"/>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92"/>
      <c r="BV16" s="92"/>
      <c r="BW16" s="92"/>
      <c r="BX16" s="92"/>
      <c r="BY16" s="92"/>
      <c r="BZ16" s="92"/>
      <c r="CA16" s="92"/>
      <c r="CB16" s="92"/>
      <c r="CC16" s="92"/>
      <c r="CD16" s="92"/>
      <c r="CE16" s="92"/>
      <c r="CF16" s="92"/>
      <c r="CG16" s="92"/>
      <c r="CH16" s="92"/>
      <c r="CI16" s="92"/>
      <c r="CJ16" s="92"/>
      <c r="CK16" s="92"/>
      <c r="CL16" s="92"/>
      <c r="CM16" s="92"/>
      <c r="CN16" s="92"/>
      <c r="CO16" s="92"/>
      <c r="CP16" s="92"/>
      <c r="CQ16" s="92"/>
      <c r="CR16" s="92"/>
      <c r="CS16" s="92"/>
      <c r="CT16" s="92"/>
      <c r="CU16" s="92"/>
      <c r="CV16" s="92"/>
      <c r="CW16" s="92"/>
      <c r="CX16" s="92"/>
      <c r="CY16" s="92"/>
      <c r="CZ16" s="92"/>
      <c r="DA16" s="92"/>
      <c r="DB16" s="92"/>
      <c r="DC16" s="92"/>
      <c r="DD16" s="92"/>
      <c r="DE16" s="92"/>
      <c r="DF16" s="92"/>
      <c r="DG16" s="92"/>
      <c r="DH16" s="92"/>
      <c r="DI16" s="92"/>
      <c r="DJ16" s="92"/>
      <c r="DK16" s="92"/>
      <c r="DL16" s="92"/>
      <c r="DM16" s="92"/>
      <c r="DN16" s="92"/>
      <c r="DO16" s="92"/>
      <c r="DP16" s="92"/>
      <c r="DQ16" s="92"/>
      <c r="DR16" s="92"/>
      <c r="DS16" s="92"/>
      <c r="DT16" s="92"/>
      <c r="DU16" s="92"/>
      <c r="DV16" s="92"/>
      <c r="DW16" s="92"/>
      <c r="DX16" s="92"/>
      <c r="DY16" s="92"/>
      <c r="DZ16" s="92"/>
      <c r="EA16" s="92"/>
      <c r="EB16" s="92"/>
      <c r="EC16" s="92"/>
      <c r="ED16" s="92"/>
      <c r="EE16" s="92"/>
      <c r="EF16" s="92"/>
      <c r="EG16" s="92"/>
      <c r="EH16" s="92"/>
      <c r="EI16" s="92"/>
      <c r="EJ16" s="92"/>
      <c r="EK16" s="92"/>
      <c r="EL16" s="92"/>
      <c r="EM16" s="92"/>
      <c r="EN16" s="92"/>
      <c r="EO16" s="92"/>
      <c r="EP16" s="92"/>
      <c r="EQ16" s="92"/>
      <c r="ER16" s="92"/>
      <c r="ES16" s="92"/>
      <c r="ET16" s="92"/>
      <c r="EU16" s="92"/>
      <c r="EV16" s="92"/>
      <c r="EW16" s="92"/>
      <c r="EX16" s="92"/>
      <c r="EY16" s="92"/>
      <c r="EZ16" s="92"/>
      <c r="FA16" s="92"/>
      <c r="FB16" s="92"/>
      <c r="FC16" s="92"/>
      <c r="FD16" s="92"/>
      <c r="FE16" s="92"/>
      <c r="FF16" s="92"/>
      <c r="FG16" s="92"/>
      <c r="FH16" s="92"/>
      <c r="FI16" s="92"/>
      <c r="FJ16" s="92"/>
      <c r="FK16" s="92"/>
      <c r="FL16" s="92"/>
      <c r="FM16" s="92"/>
      <c r="FN16" s="92"/>
      <c r="FO16" s="92"/>
      <c r="FP16" s="92"/>
      <c r="FQ16" s="92"/>
      <c r="FR16" s="92"/>
      <c r="FS16" s="92"/>
      <c r="FT16" s="92"/>
      <c r="FU16" s="92"/>
      <c r="FV16" s="92"/>
      <c r="FW16" s="92"/>
      <c r="FX16" s="92"/>
      <c r="FY16" s="92"/>
      <c r="FZ16" s="92"/>
      <c r="GA16" s="92"/>
      <c r="GB16" s="92"/>
      <c r="GC16" s="92"/>
      <c r="GD16" s="92"/>
      <c r="GE16" s="92"/>
      <c r="GF16" s="92"/>
      <c r="GG16" s="92"/>
      <c r="GH16" s="92"/>
      <c r="GI16" s="92"/>
      <c r="GJ16" s="92"/>
      <c r="GK16" s="92"/>
      <c r="GL16" s="92"/>
      <c r="GM16" s="92"/>
      <c r="GN16" s="92"/>
      <c r="GO16" s="92"/>
      <c r="GP16" s="92"/>
      <c r="GQ16" s="92"/>
      <c r="GR16" s="92"/>
      <c r="GS16" s="92"/>
      <c r="GT16" s="92"/>
      <c r="GU16" s="92"/>
      <c r="GV16" s="92"/>
      <c r="GW16" s="92"/>
      <c r="GX16" s="92"/>
      <c r="GY16" s="92"/>
      <c r="GZ16" s="92"/>
      <c r="HA16" s="92"/>
      <c r="HB16" s="92"/>
      <c r="HC16" s="92"/>
      <c r="HD16" s="92"/>
      <c r="HE16" s="92"/>
      <c r="HF16" s="92"/>
      <c r="HG16" s="92"/>
      <c r="HH16" s="92"/>
      <c r="HI16" s="92"/>
      <c r="HJ16" s="92"/>
      <c r="HK16" s="92"/>
      <c r="HL16" s="92"/>
      <c r="HM16" s="92"/>
      <c r="HN16" s="92"/>
      <c r="HO16" s="92"/>
      <c r="HP16" s="92"/>
      <c r="HQ16" s="92"/>
      <c r="HR16" s="92"/>
      <c r="HS16" s="92"/>
      <c r="HT16" s="92"/>
      <c r="HU16" s="92"/>
      <c r="HV16" s="92"/>
      <c r="HW16" s="92"/>
      <c r="HX16" s="92"/>
      <c r="HY16" s="92"/>
      <c r="HZ16" s="92"/>
      <c r="IA16" s="92"/>
      <c r="IB16" s="92"/>
      <c r="IC16" s="92"/>
      <c r="ID16" s="92"/>
      <c r="IE16" s="92"/>
      <c r="IF16" s="92"/>
      <c r="IG16" s="92"/>
      <c r="IH16" s="92"/>
      <c r="II16" s="92"/>
      <c r="IJ16" s="92"/>
      <c r="IK16" s="92"/>
    </row>
    <row r="17" ht="20.1" customHeight="1" spans="1:245">
      <c r="A17" s="88"/>
      <c r="B17" s="88"/>
      <c r="C17" s="88"/>
      <c r="D17" s="88"/>
      <c r="E17" s="88"/>
      <c r="F17" s="88"/>
      <c r="G17" s="88"/>
      <c r="H17" s="90"/>
      <c r="I17" s="92"/>
      <c r="J17" s="92"/>
      <c r="K17" s="92"/>
      <c r="L17" s="92"/>
      <c r="M17" s="92"/>
      <c r="N17" s="92"/>
      <c r="O17" s="92"/>
      <c r="P17" s="92"/>
      <c r="Q17" s="92"/>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92"/>
      <c r="AU17" s="92"/>
      <c r="AV17" s="92"/>
      <c r="AW17" s="92"/>
      <c r="AX17" s="92"/>
      <c r="AY17" s="92"/>
      <c r="AZ17" s="92"/>
      <c r="BA17" s="92"/>
      <c r="BB17" s="92"/>
      <c r="BC17" s="92"/>
      <c r="BD17" s="92"/>
      <c r="BE17" s="92"/>
      <c r="BF17" s="92"/>
      <c r="BG17" s="92"/>
      <c r="BH17" s="92"/>
      <c r="BI17" s="92"/>
      <c r="BJ17" s="92"/>
      <c r="BK17" s="92"/>
      <c r="BL17" s="92"/>
      <c r="BM17" s="92"/>
      <c r="BN17" s="92"/>
      <c r="BO17" s="92"/>
      <c r="BP17" s="92"/>
      <c r="BQ17" s="92"/>
      <c r="BR17" s="92"/>
      <c r="BS17" s="92"/>
      <c r="BT17" s="92"/>
      <c r="BU17" s="92"/>
      <c r="BV17" s="92"/>
      <c r="BW17" s="92"/>
      <c r="BX17" s="92"/>
      <c r="BY17" s="92"/>
      <c r="BZ17" s="92"/>
      <c r="CA17" s="92"/>
      <c r="CB17" s="92"/>
      <c r="CC17" s="92"/>
      <c r="CD17" s="92"/>
      <c r="CE17" s="92"/>
      <c r="CF17" s="92"/>
      <c r="CG17" s="92"/>
      <c r="CH17" s="92"/>
      <c r="CI17" s="92"/>
      <c r="CJ17" s="92"/>
      <c r="CK17" s="92"/>
      <c r="CL17" s="92"/>
      <c r="CM17" s="92"/>
      <c r="CN17" s="92"/>
      <c r="CO17" s="92"/>
      <c r="CP17" s="92"/>
      <c r="CQ17" s="92"/>
      <c r="CR17" s="92"/>
      <c r="CS17" s="92"/>
      <c r="CT17" s="92"/>
      <c r="CU17" s="92"/>
      <c r="CV17" s="92"/>
      <c r="CW17" s="92"/>
      <c r="CX17" s="92"/>
      <c r="CY17" s="92"/>
      <c r="CZ17" s="92"/>
      <c r="DA17" s="92"/>
      <c r="DB17" s="92"/>
      <c r="DC17" s="92"/>
      <c r="DD17" s="92"/>
      <c r="DE17" s="92"/>
      <c r="DF17" s="92"/>
      <c r="DG17" s="92"/>
      <c r="DH17" s="92"/>
      <c r="DI17" s="92"/>
      <c r="DJ17" s="92"/>
      <c r="DK17" s="92"/>
      <c r="DL17" s="92"/>
      <c r="DM17" s="92"/>
      <c r="DN17" s="92"/>
      <c r="DO17" s="92"/>
      <c r="DP17" s="92"/>
      <c r="DQ17" s="92"/>
      <c r="DR17" s="92"/>
      <c r="DS17" s="92"/>
      <c r="DT17" s="92"/>
      <c r="DU17" s="92"/>
      <c r="DV17" s="92"/>
      <c r="DW17" s="92"/>
      <c r="DX17" s="92"/>
      <c r="DY17" s="92"/>
      <c r="DZ17" s="92"/>
      <c r="EA17" s="92"/>
      <c r="EB17" s="92"/>
      <c r="EC17" s="92"/>
      <c r="ED17" s="92"/>
      <c r="EE17" s="92"/>
      <c r="EF17" s="92"/>
      <c r="EG17" s="92"/>
      <c r="EH17" s="92"/>
      <c r="EI17" s="92"/>
      <c r="EJ17" s="92"/>
      <c r="EK17" s="92"/>
      <c r="EL17" s="92"/>
      <c r="EM17" s="92"/>
      <c r="EN17" s="92"/>
      <c r="EO17" s="92"/>
      <c r="EP17" s="92"/>
      <c r="EQ17" s="92"/>
      <c r="ER17" s="92"/>
      <c r="ES17" s="92"/>
      <c r="ET17" s="92"/>
      <c r="EU17" s="92"/>
      <c r="EV17" s="92"/>
      <c r="EW17" s="92"/>
      <c r="EX17" s="92"/>
      <c r="EY17" s="92"/>
      <c r="EZ17" s="92"/>
      <c r="FA17" s="92"/>
      <c r="FB17" s="92"/>
      <c r="FC17" s="92"/>
      <c r="FD17" s="92"/>
      <c r="FE17" s="92"/>
      <c r="FF17" s="92"/>
      <c r="FG17" s="92"/>
      <c r="FH17" s="92"/>
      <c r="FI17" s="92"/>
      <c r="FJ17" s="92"/>
      <c r="FK17" s="92"/>
      <c r="FL17" s="92"/>
      <c r="FM17" s="92"/>
      <c r="FN17" s="92"/>
      <c r="FO17" s="92"/>
      <c r="FP17" s="92"/>
      <c r="FQ17" s="92"/>
      <c r="FR17" s="92"/>
      <c r="FS17" s="92"/>
      <c r="FT17" s="92"/>
      <c r="FU17" s="92"/>
      <c r="FV17" s="92"/>
      <c r="FW17" s="92"/>
      <c r="FX17" s="92"/>
      <c r="FY17" s="92"/>
      <c r="FZ17" s="92"/>
      <c r="GA17" s="92"/>
      <c r="GB17" s="92"/>
      <c r="GC17" s="92"/>
      <c r="GD17" s="92"/>
      <c r="GE17" s="92"/>
      <c r="GF17" s="92"/>
      <c r="GG17" s="92"/>
      <c r="GH17" s="92"/>
      <c r="GI17" s="92"/>
      <c r="GJ17" s="92"/>
      <c r="GK17" s="92"/>
      <c r="GL17" s="92"/>
      <c r="GM17" s="92"/>
      <c r="GN17" s="92"/>
      <c r="GO17" s="92"/>
      <c r="GP17" s="92"/>
      <c r="GQ17" s="92"/>
      <c r="GR17" s="92"/>
      <c r="GS17" s="92"/>
      <c r="GT17" s="92"/>
      <c r="GU17" s="92"/>
      <c r="GV17" s="92"/>
      <c r="GW17" s="92"/>
      <c r="GX17" s="92"/>
      <c r="GY17" s="92"/>
      <c r="GZ17" s="92"/>
      <c r="HA17" s="92"/>
      <c r="HB17" s="92"/>
      <c r="HC17" s="92"/>
      <c r="HD17" s="92"/>
      <c r="HE17" s="92"/>
      <c r="HF17" s="92"/>
      <c r="HG17" s="92"/>
      <c r="HH17" s="92"/>
      <c r="HI17" s="92"/>
      <c r="HJ17" s="92"/>
      <c r="HK17" s="92"/>
      <c r="HL17" s="92"/>
      <c r="HM17" s="92"/>
      <c r="HN17" s="92"/>
      <c r="HO17" s="92"/>
      <c r="HP17" s="92"/>
      <c r="HQ17" s="92"/>
      <c r="HR17" s="92"/>
      <c r="HS17" s="92"/>
      <c r="HT17" s="92"/>
      <c r="HU17" s="92"/>
      <c r="HV17" s="92"/>
      <c r="HW17" s="92"/>
      <c r="HX17" s="92"/>
      <c r="HY17" s="92"/>
      <c r="HZ17" s="92"/>
      <c r="IA17" s="92"/>
      <c r="IB17" s="92"/>
      <c r="IC17" s="92"/>
      <c r="ID17" s="92"/>
      <c r="IE17" s="92"/>
      <c r="IF17" s="92"/>
      <c r="IG17" s="92"/>
      <c r="IH17" s="92"/>
      <c r="II17" s="92"/>
      <c r="IJ17" s="92"/>
      <c r="IK17" s="92"/>
    </row>
    <row r="18" ht="20.1" customHeight="1" spans="1:245">
      <c r="A18" s="92"/>
      <c r="B18" s="92"/>
      <c r="C18" s="92"/>
      <c r="D18" s="92"/>
      <c r="E18" s="92"/>
      <c r="F18" s="93"/>
      <c r="G18" s="93"/>
      <c r="H18" s="94"/>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c r="AU18" s="92"/>
      <c r="AV18" s="92"/>
      <c r="AW18" s="92"/>
      <c r="AX18" s="92"/>
      <c r="AY18" s="92"/>
      <c r="AZ18" s="92"/>
      <c r="BA18" s="92"/>
      <c r="BB18" s="92"/>
      <c r="BC18" s="92"/>
      <c r="BD18" s="92"/>
      <c r="BE18" s="92"/>
      <c r="BF18" s="92"/>
      <c r="BG18" s="92"/>
      <c r="BH18" s="92"/>
      <c r="BI18" s="92"/>
      <c r="BJ18" s="92"/>
      <c r="BK18" s="92"/>
      <c r="BL18" s="92"/>
      <c r="BM18" s="92"/>
      <c r="BN18" s="92"/>
      <c r="BO18" s="92"/>
      <c r="BP18" s="92"/>
      <c r="BQ18" s="92"/>
      <c r="BR18" s="92"/>
      <c r="BS18" s="92"/>
      <c r="BT18" s="92"/>
      <c r="BU18" s="92"/>
      <c r="BV18" s="92"/>
      <c r="BW18" s="92"/>
      <c r="BX18" s="92"/>
      <c r="BY18" s="92"/>
      <c r="BZ18" s="92"/>
      <c r="CA18" s="92"/>
      <c r="CB18" s="92"/>
      <c r="CC18" s="92"/>
      <c r="CD18" s="92"/>
      <c r="CE18" s="92"/>
      <c r="CF18" s="92"/>
      <c r="CG18" s="92"/>
      <c r="CH18" s="92"/>
      <c r="CI18" s="92"/>
      <c r="CJ18" s="92"/>
      <c r="CK18" s="92"/>
      <c r="CL18" s="92"/>
      <c r="CM18" s="92"/>
      <c r="CN18" s="92"/>
      <c r="CO18" s="92"/>
      <c r="CP18" s="92"/>
      <c r="CQ18" s="92"/>
      <c r="CR18" s="92"/>
      <c r="CS18" s="92"/>
      <c r="CT18" s="92"/>
      <c r="CU18" s="92"/>
      <c r="CV18" s="92"/>
      <c r="CW18" s="92"/>
      <c r="CX18" s="92"/>
      <c r="CY18" s="92"/>
      <c r="CZ18" s="92"/>
      <c r="DA18" s="92"/>
      <c r="DB18" s="92"/>
      <c r="DC18" s="92"/>
      <c r="DD18" s="92"/>
      <c r="DE18" s="92"/>
      <c r="DF18" s="92"/>
      <c r="DG18" s="92"/>
      <c r="DH18" s="92"/>
      <c r="DI18" s="92"/>
      <c r="DJ18" s="92"/>
      <c r="DK18" s="92"/>
      <c r="DL18" s="92"/>
      <c r="DM18" s="92"/>
      <c r="DN18" s="92"/>
      <c r="DO18" s="92"/>
      <c r="DP18" s="92"/>
      <c r="DQ18" s="92"/>
      <c r="DR18" s="92"/>
      <c r="DS18" s="92"/>
      <c r="DT18" s="92"/>
      <c r="DU18" s="92"/>
      <c r="DV18" s="92"/>
      <c r="DW18" s="92"/>
      <c r="DX18" s="92"/>
      <c r="DY18" s="92"/>
      <c r="DZ18" s="92"/>
      <c r="EA18" s="92"/>
      <c r="EB18" s="92"/>
      <c r="EC18" s="92"/>
      <c r="ED18" s="92"/>
      <c r="EE18" s="92"/>
      <c r="EF18" s="92"/>
      <c r="EG18" s="92"/>
      <c r="EH18" s="92"/>
      <c r="EI18" s="92"/>
      <c r="EJ18" s="92"/>
      <c r="EK18" s="92"/>
      <c r="EL18" s="92"/>
      <c r="EM18" s="92"/>
      <c r="EN18" s="92"/>
      <c r="EO18" s="92"/>
      <c r="EP18" s="92"/>
      <c r="EQ18" s="92"/>
      <c r="ER18" s="92"/>
      <c r="ES18" s="92"/>
      <c r="ET18" s="92"/>
      <c r="EU18" s="92"/>
      <c r="EV18" s="92"/>
      <c r="EW18" s="92"/>
      <c r="EX18" s="92"/>
      <c r="EY18" s="92"/>
      <c r="EZ18" s="92"/>
      <c r="FA18" s="92"/>
      <c r="FB18" s="92"/>
      <c r="FC18" s="92"/>
      <c r="FD18" s="92"/>
      <c r="FE18" s="92"/>
      <c r="FF18" s="92"/>
      <c r="FG18" s="92"/>
      <c r="FH18" s="92"/>
      <c r="FI18" s="92"/>
      <c r="FJ18" s="92"/>
      <c r="FK18" s="92"/>
      <c r="FL18" s="92"/>
      <c r="FM18" s="92"/>
      <c r="FN18" s="92"/>
      <c r="FO18" s="92"/>
      <c r="FP18" s="92"/>
      <c r="FQ18" s="92"/>
      <c r="FR18" s="92"/>
      <c r="FS18" s="92"/>
      <c r="FT18" s="92"/>
      <c r="FU18" s="92"/>
      <c r="FV18" s="92"/>
      <c r="FW18" s="92"/>
      <c r="FX18" s="92"/>
      <c r="FY18" s="92"/>
      <c r="FZ18" s="92"/>
      <c r="GA18" s="92"/>
      <c r="GB18" s="92"/>
      <c r="GC18" s="92"/>
      <c r="GD18" s="92"/>
      <c r="GE18" s="92"/>
      <c r="GF18" s="92"/>
      <c r="GG18" s="92"/>
      <c r="GH18" s="92"/>
      <c r="GI18" s="92"/>
      <c r="GJ18" s="92"/>
      <c r="GK18" s="92"/>
      <c r="GL18" s="92"/>
      <c r="GM18" s="92"/>
      <c r="GN18" s="92"/>
      <c r="GO18" s="92"/>
      <c r="GP18" s="92"/>
      <c r="GQ18" s="92"/>
      <c r="GR18" s="92"/>
      <c r="GS18" s="92"/>
      <c r="GT18" s="92"/>
      <c r="GU18" s="92"/>
      <c r="GV18" s="92"/>
      <c r="GW18" s="92"/>
      <c r="GX18" s="92"/>
      <c r="GY18" s="92"/>
      <c r="GZ18" s="92"/>
      <c r="HA18" s="92"/>
      <c r="HB18" s="92"/>
      <c r="HC18" s="92"/>
      <c r="HD18" s="92"/>
      <c r="HE18" s="92"/>
      <c r="HF18" s="92"/>
      <c r="HG18" s="92"/>
      <c r="HH18" s="92"/>
      <c r="HI18" s="92"/>
      <c r="HJ18" s="92"/>
      <c r="HK18" s="92"/>
      <c r="HL18" s="92"/>
      <c r="HM18" s="92"/>
      <c r="HN18" s="92"/>
      <c r="HO18" s="92"/>
      <c r="HP18" s="92"/>
      <c r="HQ18" s="92"/>
      <c r="HR18" s="92"/>
      <c r="HS18" s="92"/>
      <c r="HT18" s="92"/>
      <c r="HU18" s="92"/>
      <c r="HV18" s="92"/>
      <c r="HW18" s="92"/>
      <c r="HX18" s="92"/>
      <c r="HY18" s="92"/>
      <c r="HZ18" s="92"/>
      <c r="IA18" s="92"/>
      <c r="IB18" s="92"/>
      <c r="IC18" s="92"/>
      <c r="ID18" s="92"/>
      <c r="IE18" s="92"/>
      <c r="IF18" s="92"/>
      <c r="IG18" s="92"/>
      <c r="IH18" s="92"/>
      <c r="II18" s="92"/>
      <c r="IJ18" s="92"/>
      <c r="IK18" s="92"/>
    </row>
    <row r="19" ht="20.1" customHeight="1" spans="1:245">
      <c r="A19" s="92"/>
      <c r="B19" s="92"/>
      <c r="C19" s="92"/>
      <c r="D19" s="92"/>
      <c r="E19" s="92"/>
      <c r="F19" s="93"/>
      <c r="G19" s="93"/>
      <c r="H19" s="94"/>
      <c r="I19" s="92"/>
      <c r="J19" s="92"/>
      <c r="K19" s="92"/>
      <c r="L19" s="92"/>
      <c r="M19" s="92"/>
      <c r="N19" s="92"/>
      <c r="O19" s="92"/>
      <c r="P19" s="92"/>
      <c r="Q19" s="92"/>
      <c r="R19" s="92"/>
      <c r="S19" s="92"/>
      <c r="T19" s="92"/>
      <c r="U19" s="92"/>
      <c r="V19" s="92"/>
      <c r="W19" s="92"/>
      <c r="X19" s="92"/>
      <c r="Y19" s="92"/>
      <c r="Z19" s="92"/>
      <c r="AA19" s="92"/>
      <c r="AB19" s="92"/>
      <c r="AC19" s="92"/>
      <c r="AD19" s="92"/>
      <c r="AE19" s="92"/>
      <c r="AF19" s="92"/>
      <c r="AG19" s="92"/>
      <c r="AH19" s="92"/>
      <c r="AI19" s="92"/>
      <c r="AJ19" s="92"/>
      <c r="AK19" s="92"/>
      <c r="AL19" s="92"/>
      <c r="AM19" s="92"/>
      <c r="AN19" s="92"/>
      <c r="AO19" s="92"/>
      <c r="AP19" s="92"/>
      <c r="AQ19" s="92"/>
      <c r="AR19" s="92"/>
      <c r="AS19" s="92"/>
      <c r="AT19" s="92"/>
      <c r="AU19" s="92"/>
      <c r="AV19" s="92"/>
      <c r="AW19" s="92"/>
      <c r="AX19" s="92"/>
      <c r="AY19" s="92"/>
      <c r="AZ19" s="92"/>
      <c r="BA19" s="92"/>
      <c r="BB19" s="92"/>
      <c r="BC19" s="92"/>
      <c r="BD19" s="92"/>
      <c r="BE19" s="92"/>
      <c r="BF19" s="92"/>
      <c r="BG19" s="92"/>
      <c r="BH19" s="92"/>
      <c r="BI19" s="92"/>
      <c r="BJ19" s="92"/>
      <c r="BK19" s="92"/>
      <c r="BL19" s="92"/>
      <c r="BM19" s="92"/>
      <c r="BN19" s="92"/>
      <c r="BO19" s="92"/>
      <c r="BP19" s="92"/>
      <c r="BQ19" s="92"/>
      <c r="BR19" s="92"/>
      <c r="BS19" s="92"/>
      <c r="BT19" s="92"/>
      <c r="BU19" s="92"/>
      <c r="BV19" s="92"/>
      <c r="BW19" s="92"/>
      <c r="BX19" s="92"/>
      <c r="BY19" s="92"/>
      <c r="BZ19" s="92"/>
      <c r="CA19" s="92"/>
      <c r="CB19" s="92"/>
      <c r="CC19" s="92"/>
      <c r="CD19" s="92"/>
      <c r="CE19" s="92"/>
      <c r="CF19" s="92"/>
      <c r="CG19" s="92"/>
      <c r="CH19" s="92"/>
      <c r="CI19" s="92"/>
      <c r="CJ19" s="92"/>
      <c r="CK19" s="92"/>
      <c r="CL19" s="92"/>
      <c r="CM19" s="92"/>
      <c r="CN19" s="92"/>
      <c r="CO19" s="92"/>
      <c r="CP19" s="92"/>
      <c r="CQ19" s="92"/>
      <c r="CR19" s="92"/>
      <c r="CS19" s="92"/>
      <c r="CT19" s="92"/>
      <c r="CU19" s="92"/>
      <c r="CV19" s="92"/>
      <c r="CW19" s="92"/>
      <c r="CX19" s="92"/>
      <c r="CY19" s="92"/>
      <c r="CZ19" s="92"/>
      <c r="DA19" s="92"/>
      <c r="DB19" s="92"/>
      <c r="DC19" s="92"/>
      <c r="DD19" s="92"/>
      <c r="DE19" s="92"/>
      <c r="DF19" s="92"/>
      <c r="DG19" s="92"/>
      <c r="DH19" s="92"/>
      <c r="DI19" s="92"/>
      <c r="DJ19" s="92"/>
      <c r="DK19" s="92"/>
      <c r="DL19" s="92"/>
      <c r="DM19" s="92"/>
      <c r="DN19" s="92"/>
      <c r="DO19" s="92"/>
      <c r="DP19" s="92"/>
      <c r="DQ19" s="92"/>
      <c r="DR19" s="92"/>
      <c r="DS19" s="92"/>
      <c r="DT19" s="92"/>
      <c r="DU19" s="92"/>
      <c r="DV19" s="92"/>
      <c r="DW19" s="92"/>
      <c r="DX19" s="92"/>
      <c r="DY19" s="92"/>
      <c r="DZ19" s="92"/>
      <c r="EA19" s="92"/>
      <c r="EB19" s="92"/>
      <c r="EC19" s="92"/>
      <c r="ED19" s="92"/>
      <c r="EE19" s="92"/>
      <c r="EF19" s="92"/>
      <c r="EG19" s="92"/>
      <c r="EH19" s="92"/>
      <c r="EI19" s="92"/>
      <c r="EJ19" s="92"/>
      <c r="EK19" s="92"/>
      <c r="EL19" s="92"/>
      <c r="EM19" s="92"/>
      <c r="EN19" s="92"/>
      <c r="EO19" s="92"/>
      <c r="EP19" s="92"/>
      <c r="EQ19" s="92"/>
      <c r="ER19" s="92"/>
      <c r="ES19" s="92"/>
      <c r="ET19" s="92"/>
      <c r="EU19" s="92"/>
      <c r="EV19" s="92"/>
      <c r="EW19" s="92"/>
      <c r="EX19" s="92"/>
      <c r="EY19" s="92"/>
      <c r="EZ19" s="92"/>
      <c r="FA19" s="92"/>
      <c r="FB19" s="92"/>
      <c r="FC19" s="92"/>
      <c r="FD19" s="92"/>
      <c r="FE19" s="92"/>
      <c r="FF19" s="92"/>
      <c r="FG19" s="92"/>
      <c r="FH19" s="92"/>
      <c r="FI19" s="92"/>
      <c r="FJ19" s="92"/>
      <c r="FK19" s="92"/>
      <c r="FL19" s="92"/>
      <c r="FM19" s="92"/>
      <c r="FN19" s="92"/>
      <c r="FO19" s="92"/>
      <c r="FP19" s="92"/>
      <c r="FQ19" s="92"/>
      <c r="FR19" s="92"/>
      <c r="FS19" s="92"/>
      <c r="FT19" s="92"/>
      <c r="FU19" s="92"/>
      <c r="FV19" s="92"/>
      <c r="FW19" s="92"/>
      <c r="FX19" s="92"/>
      <c r="FY19" s="92"/>
      <c r="FZ19" s="92"/>
      <c r="GA19" s="92"/>
      <c r="GB19" s="92"/>
      <c r="GC19" s="92"/>
      <c r="GD19" s="92"/>
      <c r="GE19" s="92"/>
      <c r="GF19" s="92"/>
      <c r="GG19" s="92"/>
      <c r="GH19" s="92"/>
      <c r="GI19" s="92"/>
      <c r="GJ19" s="92"/>
      <c r="GK19" s="92"/>
      <c r="GL19" s="92"/>
      <c r="GM19" s="92"/>
      <c r="GN19" s="92"/>
      <c r="GO19" s="92"/>
      <c r="GP19" s="92"/>
      <c r="GQ19" s="92"/>
      <c r="GR19" s="92"/>
      <c r="GS19" s="92"/>
      <c r="GT19" s="92"/>
      <c r="GU19" s="92"/>
      <c r="GV19" s="92"/>
      <c r="GW19" s="92"/>
      <c r="GX19" s="92"/>
      <c r="GY19" s="92"/>
      <c r="GZ19" s="92"/>
      <c r="HA19" s="92"/>
      <c r="HB19" s="92"/>
      <c r="HC19" s="92"/>
      <c r="HD19" s="92"/>
      <c r="HE19" s="92"/>
      <c r="HF19" s="92"/>
      <c r="HG19" s="92"/>
      <c r="HH19" s="92"/>
      <c r="HI19" s="92"/>
      <c r="HJ19" s="92"/>
      <c r="HK19" s="92"/>
      <c r="HL19" s="92"/>
      <c r="HM19" s="92"/>
      <c r="HN19" s="92"/>
      <c r="HO19" s="92"/>
      <c r="HP19" s="92"/>
      <c r="HQ19" s="92"/>
      <c r="HR19" s="92"/>
      <c r="HS19" s="92"/>
      <c r="HT19" s="92"/>
      <c r="HU19" s="92"/>
      <c r="HV19" s="92"/>
      <c r="HW19" s="92"/>
      <c r="HX19" s="92"/>
      <c r="HY19" s="92"/>
      <c r="HZ19" s="92"/>
      <c r="IA19" s="92"/>
      <c r="IB19" s="92"/>
      <c r="IC19" s="92"/>
      <c r="ID19" s="92"/>
      <c r="IE19" s="92"/>
      <c r="IF19" s="92"/>
      <c r="IG19" s="92"/>
      <c r="IH19" s="92"/>
      <c r="II19" s="92"/>
      <c r="IJ19" s="92"/>
      <c r="IK19" s="92"/>
    </row>
    <row r="20" ht="20.1" customHeight="1" spans="1:245">
      <c r="A20" s="92"/>
      <c r="B20" s="92"/>
      <c r="C20" s="92"/>
      <c r="D20" s="92"/>
      <c r="E20" s="92"/>
      <c r="F20" s="93"/>
      <c r="G20" s="93"/>
      <c r="H20" s="94"/>
      <c r="I20" s="92"/>
      <c r="J20" s="92"/>
      <c r="K20" s="92"/>
      <c r="L20" s="92"/>
      <c r="M20" s="92"/>
      <c r="N20" s="92"/>
      <c r="O20" s="92"/>
      <c r="P20" s="92"/>
      <c r="Q20" s="92"/>
      <c r="R20" s="92"/>
      <c r="S20" s="92"/>
      <c r="T20" s="92"/>
      <c r="U20" s="92"/>
      <c r="V20" s="92"/>
      <c r="W20" s="92"/>
      <c r="X20" s="92"/>
      <c r="Y20" s="92"/>
      <c r="Z20" s="92"/>
      <c r="AA20" s="92"/>
      <c r="AB20" s="92"/>
      <c r="AC20" s="92"/>
      <c r="AD20" s="92"/>
      <c r="AE20" s="92"/>
      <c r="AF20" s="92"/>
      <c r="AG20" s="92"/>
      <c r="AH20" s="92"/>
      <c r="AI20" s="92"/>
      <c r="AJ20" s="92"/>
      <c r="AK20" s="92"/>
      <c r="AL20" s="92"/>
      <c r="AM20" s="92"/>
      <c r="AN20" s="92"/>
      <c r="AO20" s="92"/>
      <c r="AP20" s="92"/>
      <c r="AQ20" s="92"/>
      <c r="AR20" s="92"/>
      <c r="AS20" s="92"/>
      <c r="AT20" s="92"/>
      <c r="AU20" s="92"/>
      <c r="AV20" s="92"/>
      <c r="AW20" s="92"/>
      <c r="AX20" s="92"/>
      <c r="AY20" s="92"/>
      <c r="AZ20" s="92"/>
      <c r="BA20" s="92"/>
      <c r="BB20" s="92"/>
      <c r="BC20" s="92"/>
      <c r="BD20" s="92"/>
      <c r="BE20" s="92"/>
      <c r="BF20" s="92"/>
      <c r="BG20" s="92"/>
      <c r="BH20" s="92"/>
      <c r="BI20" s="92"/>
      <c r="BJ20" s="92"/>
      <c r="BK20" s="92"/>
      <c r="BL20" s="92"/>
      <c r="BM20" s="92"/>
      <c r="BN20" s="92"/>
      <c r="BO20" s="92"/>
      <c r="BP20" s="92"/>
      <c r="BQ20" s="92"/>
      <c r="BR20" s="92"/>
      <c r="BS20" s="92"/>
      <c r="BT20" s="92"/>
      <c r="BU20" s="92"/>
      <c r="BV20" s="92"/>
      <c r="BW20" s="92"/>
      <c r="BX20" s="92"/>
      <c r="BY20" s="92"/>
      <c r="BZ20" s="92"/>
      <c r="CA20" s="92"/>
      <c r="CB20" s="92"/>
      <c r="CC20" s="92"/>
      <c r="CD20" s="92"/>
      <c r="CE20" s="92"/>
      <c r="CF20" s="92"/>
      <c r="CG20" s="92"/>
      <c r="CH20" s="92"/>
      <c r="CI20" s="92"/>
      <c r="CJ20" s="92"/>
      <c r="CK20" s="92"/>
      <c r="CL20" s="92"/>
      <c r="CM20" s="92"/>
      <c r="CN20" s="92"/>
      <c r="CO20" s="92"/>
      <c r="CP20" s="92"/>
      <c r="CQ20" s="92"/>
      <c r="CR20" s="92"/>
      <c r="CS20" s="92"/>
      <c r="CT20" s="92"/>
      <c r="CU20" s="92"/>
      <c r="CV20" s="92"/>
      <c r="CW20" s="92"/>
      <c r="CX20" s="92"/>
      <c r="CY20" s="92"/>
      <c r="CZ20" s="92"/>
      <c r="DA20" s="92"/>
      <c r="DB20" s="92"/>
      <c r="DC20" s="92"/>
      <c r="DD20" s="92"/>
      <c r="DE20" s="92"/>
      <c r="DF20" s="92"/>
      <c r="DG20" s="92"/>
      <c r="DH20" s="92"/>
      <c r="DI20" s="92"/>
      <c r="DJ20" s="92"/>
      <c r="DK20" s="92"/>
      <c r="DL20" s="92"/>
      <c r="DM20" s="92"/>
      <c r="DN20" s="92"/>
      <c r="DO20" s="92"/>
      <c r="DP20" s="92"/>
      <c r="DQ20" s="92"/>
      <c r="DR20" s="92"/>
      <c r="DS20" s="92"/>
      <c r="DT20" s="92"/>
      <c r="DU20" s="92"/>
      <c r="DV20" s="92"/>
      <c r="DW20" s="92"/>
      <c r="DX20" s="92"/>
      <c r="DY20" s="92"/>
      <c r="DZ20" s="92"/>
      <c r="EA20" s="92"/>
      <c r="EB20" s="92"/>
      <c r="EC20" s="92"/>
      <c r="ED20" s="92"/>
      <c r="EE20" s="92"/>
      <c r="EF20" s="92"/>
      <c r="EG20" s="92"/>
      <c r="EH20" s="92"/>
      <c r="EI20" s="92"/>
      <c r="EJ20" s="92"/>
      <c r="EK20" s="92"/>
      <c r="EL20" s="92"/>
      <c r="EM20" s="92"/>
      <c r="EN20" s="92"/>
      <c r="EO20" s="92"/>
      <c r="EP20" s="92"/>
      <c r="EQ20" s="92"/>
      <c r="ER20" s="92"/>
      <c r="ES20" s="92"/>
      <c r="ET20" s="92"/>
      <c r="EU20" s="92"/>
      <c r="EV20" s="92"/>
      <c r="EW20" s="92"/>
      <c r="EX20" s="92"/>
      <c r="EY20" s="92"/>
      <c r="EZ20" s="92"/>
      <c r="FA20" s="92"/>
      <c r="FB20" s="92"/>
      <c r="FC20" s="92"/>
      <c r="FD20" s="92"/>
      <c r="FE20" s="92"/>
      <c r="FF20" s="92"/>
      <c r="FG20" s="92"/>
      <c r="FH20" s="92"/>
      <c r="FI20" s="92"/>
      <c r="FJ20" s="92"/>
      <c r="FK20" s="92"/>
      <c r="FL20" s="92"/>
      <c r="FM20" s="92"/>
      <c r="FN20" s="92"/>
      <c r="FO20" s="92"/>
      <c r="FP20" s="92"/>
      <c r="FQ20" s="92"/>
      <c r="FR20" s="92"/>
      <c r="FS20" s="92"/>
      <c r="FT20" s="92"/>
      <c r="FU20" s="92"/>
      <c r="FV20" s="92"/>
      <c r="FW20" s="92"/>
      <c r="FX20" s="92"/>
      <c r="FY20" s="92"/>
      <c r="FZ20" s="92"/>
      <c r="GA20" s="92"/>
      <c r="GB20" s="92"/>
      <c r="GC20" s="92"/>
      <c r="GD20" s="92"/>
      <c r="GE20" s="92"/>
      <c r="GF20" s="92"/>
      <c r="GG20" s="92"/>
      <c r="GH20" s="92"/>
      <c r="GI20" s="92"/>
      <c r="GJ20" s="92"/>
      <c r="GK20" s="92"/>
      <c r="GL20" s="92"/>
      <c r="GM20" s="92"/>
      <c r="GN20" s="92"/>
      <c r="GO20" s="92"/>
      <c r="GP20" s="92"/>
      <c r="GQ20" s="92"/>
      <c r="GR20" s="92"/>
      <c r="GS20" s="92"/>
      <c r="GT20" s="92"/>
      <c r="GU20" s="92"/>
      <c r="GV20" s="92"/>
      <c r="GW20" s="92"/>
      <c r="GX20" s="92"/>
      <c r="GY20" s="92"/>
      <c r="GZ20" s="92"/>
      <c r="HA20" s="92"/>
      <c r="HB20" s="92"/>
      <c r="HC20" s="92"/>
      <c r="HD20" s="92"/>
      <c r="HE20" s="92"/>
      <c r="HF20" s="92"/>
      <c r="HG20" s="92"/>
      <c r="HH20" s="92"/>
      <c r="HI20" s="92"/>
      <c r="HJ20" s="92"/>
      <c r="HK20" s="92"/>
      <c r="HL20" s="92"/>
      <c r="HM20" s="92"/>
      <c r="HN20" s="92"/>
      <c r="HO20" s="92"/>
      <c r="HP20" s="92"/>
      <c r="HQ20" s="92"/>
      <c r="HR20" s="92"/>
      <c r="HS20" s="92"/>
      <c r="HT20" s="92"/>
      <c r="HU20" s="92"/>
      <c r="HV20" s="92"/>
      <c r="HW20" s="92"/>
      <c r="HX20" s="92"/>
      <c r="HY20" s="92"/>
      <c r="HZ20" s="92"/>
      <c r="IA20" s="92"/>
      <c r="IB20" s="92"/>
      <c r="IC20" s="92"/>
      <c r="ID20" s="92"/>
      <c r="IE20" s="92"/>
      <c r="IF20" s="92"/>
      <c r="IG20" s="92"/>
      <c r="IH20" s="92"/>
      <c r="II20" s="92"/>
      <c r="IJ20" s="92"/>
      <c r="IK20" s="92"/>
    </row>
    <row r="21" ht="20.1" customHeight="1" spans="1:245">
      <c r="A21" s="92"/>
      <c r="B21" s="92"/>
      <c r="C21" s="92"/>
      <c r="D21" s="92"/>
      <c r="E21" s="92"/>
      <c r="F21" s="93"/>
      <c r="G21" s="93"/>
      <c r="H21" s="94"/>
      <c r="I21" s="92"/>
      <c r="J21" s="92"/>
      <c r="K21" s="92"/>
      <c r="L21" s="92"/>
      <c r="M21" s="92"/>
      <c r="N21" s="92"/>
      <c r="O21" s="92"/>
      <c r="P21" s="92"/>
      <c r="Q21" s="92"/>
      <c r="R21" s="92"/>
      <c r="S21" s="92"/>
      <c r="T21" s="92"/>
      <c r="U21" s="92"/>
      <c r="V21" s="92"/>
      <c r="W21" s="92"/>
      <c r="X21" s="92"/>
      <c r="Y21" s="92"/>
      <c r="Z21" s="92"/>
      <c r="AA21" s="92"/>
      <c r="AB21" s="92"/>
      <c r="AC21" s="92"/>
      <c r="AD21" s="92"/>
      <c r="AE21" s="92"/>
      <c r="AF21" s="92"/>
      <c r="AG21" s="92"/>
      <c r="AH21" s="92"/>
      <c r="AI21" s="92"/>
      <c r="AJ21" s="92"/>
      <c r="AK21" s="92"/>
      <c r="AL21" s="92"/>
      <c r="AM21" s="92"/>
      <c r="AN21" s="92"/>
      <c r="AO21" s="92"/>
      <c r="AP21" s="92"/>
      <c r="AQ21" s="92"/>
      <c r="AR21" s="92"/>
      <c r="AS21" s="92"/>
      <c r="AT21" s="92"/>
      <c r="AU21" s="92"/>
      <c r="AV21" s="92"/>
      <c r="AW21" s="92"/>
      <c r="AX21" s="92"/>
      <c r="AY21" s="92"/>
      <c r="AZ21" s="92"/>
      <c r="BA21" s="92"/>
      <c r="BB21" s="92"/>
      <c r="BC21" s="92"/>
      <c r="BD21" s="92"/>
      <c r="BE21" s="92"/>
      <c r="BF21" s="92"/>
      <c r="BG21" s="92"/>
      <c r="BH21" s="92"/>
      <c r="BI21" s="92"/>
      <c r="BJ21" s="92"/>
      <c r="BK21" s="92"/>
      <c r="BL21" s="92"/>
      <c r="BM21" s="92"/>
      <c r="BN21" s="92"/>
      <c r="BO21" s="92"/>
      <c r="BP21" s="92"/>
      <c r="BQ21" s="92"/>
      <c r="BR21" s="92"/>
      <c r="BS21" s="92"/>
      <c r="BT21" s="92"/>
      <c r="BU21" s="92"/>
      <c r="BV21" s="92"/>
      <c r="BW21" s="92"/>
      <c r="BX21" s="92"/>
      <c r="BY21" s="92"/>
      <c r="BZ21" s="92"/>
      <c r="CA21" s="92"/>
      <c r="CB21" s="92"/>
      <c r="CC21" s="92"/>
      <c r="CD21" s="92"/>
      <c r="CE21" s="92"/>
      <c r="CF21" s="92"/>
      <c r="CG21" s="92"/>
      <c r="CH21" s="92"/>
      <c r="CI21" s="92"/>
      <c r="CJ21" s="92"/>
      <c r="CK21" s="92"/>
      <c r="CL21" s="92"/>
      <c r="CM21" s="92"/>
      <c r="CN21" s="92"/>
      <c r="CO21" s="92"/>
      <c r="CP21" s="92"/>
      <c r="CQ21" s="92"/>
      <c r="CR21" s="92"/>
      <c r="CS21" s="92"/>
      <c r="CT21" s="92"/>
      <c r="CU21" s="92"/>
      <c r="CV21" s="92"/>
      <c r="CW21" s="92"/>
      <c r="CX21" s="92"/>
      <c r="CY21" s="92"/>
      <c r="CZ21" s="92"/>
      <c r="DA21" s="92"/>
      <c r="DB21" s="92"/>
      <c r="DC21" s="92"/>
      <c r="DD21" s="92"/>
      <c r="DE21" s="92"/>
      <c r="DF21" s="92"/>
      <c r="DG21" s="92"/>
      <c r="DH21" s="92"/>
      <c r="DI21" s="92"/>
      <c r="DJ21" s="92"/>
      <c r="DK21" s="92"/>
      <c r="DL21" s="92"/>
      <c r="DM21" s="92"/>
      <c r="DN21" s="92"/>
      <c r="DO21" s="92"/>
      <c r="DP21" s="92"/>
      <c r="DQ21" s="92"/>
      <c r="DR21" s="92"/>
      <c r="DS21" s="92"/>
      <c r="DT21" s="92"/>
      <c r="DU21" s="92"/>
      <c r="DV21" s="92"/>
      <c r="DW21" s="92"/>
      <c r="DX21" s="92"/>
      <c r="DY21" s="92"/>
      <c r="DZ21" s="92"/>
      <c r="EA21" s="92"/>
      <c r="EB21" s="92"/>
      <c r="EC21" s="92"/>
      <c r="ED21" s="92"/>
      <c r="EE21" s="92"/>
      <c r="EF21" s="92"/>
      <c r="EG21" s="92"/>
      <c r="EH21" s="92"/>
      <c r="EI21" s="92"/>
      <c r="EJ21" s="92"/>
      <c r="EK21" s="92"/>
      <c r="EL21" s="92"/>
      <c r="EM21" s="92"/>
      <c r="EN21" s="92"/>
      <c r="EO21" s="92"/>
      <c r="EP21" s="92"/>
      <c r="EQ21" s="92"/>
      <c r="ER21" s="92"/>
      <c r="ES21" s="92"/>
      <c r="ET21" s="92"/>
      <c r="EU21" s="92"/>
      <c r="EV21" s="92"/>
      <c r="EW21" s="92"/>
      <c r="EX21" s="92"/>
      <c r="EY21" s="92"/>
      <c r="EZ21" s="92"/>
      <c r="FA21" s="92"/>
      <c r="FB21" s="92"/>
      <c r="FC21" s="92"/>
      <c r="FD21" s="92"/>
      <c r="FE21" s="92"/>
      <c r="FF21" s="92"/>
      <c r="FG21" s="92"/>
      <c r="FH21" s="92"/>
      <c r="FI21" s="92"/>
      <c r="FJ21" s="92"/>
      <c r="FK21" s="92"/>
      <c r="FL21" s="92"/>
      <c r="FM21" s="92"/>
      <c r="FN21" s="92"/>
      <c r="FO21" s="92"/>
      <c r="FP21" s="92"/>
      <c r="FQ21" s="92"/>
      <c r="FR21" s="92"/>
      <c r="FS21" s="92"/>
      <c r="FT21" s="92"/>
      <c r="FU21" s="92"/>
      <c r="FV21" s="92"/>
      <c r="FW21" s="92"/>
      <c r="FX21" s="92"/>
      <c r="FY21" s="92"/>
      <c r="FZ21" s="92"/>
      <c r="GA21" s="92"/>
      <c r="GB21" s="92"/>
      <c r="GC21" s="92"/>
      <c r="GD21" s="92"/>
      <c r="GE21" s="92"/>
      <c r="GF21" s="92"/>
      <c r="GG21" s="92"/>
      <c r="GH21" s="92"/>
      <c r="GI21" s="92"/>
      <c r="GJ21" s="92"/>
      <c r="GK21" s="92"/>
      <c r="GL21" s="92"/>
      <c r="GM21" s="92"/>
      <c r="GN21" s="92"/>
      <c r="GO21" s="92"/>
      <c r="GP21" s="92"/>
      <c r="GQ21" s="92"/>
      <c r="GR21" s="92"/>
      <c r="GS21" s="92"/>
      <c r="GT21" s="92"/>
      <c r="GU21" s="92"/>
      <c r="GV21" s="92"/>
      <c r="GW21" s="92"/>
      <c r="GX21" s="92"/>
      <c r="GY21" s="92"/>
      <c r="GZ21" s="92"/>
      <c r="HA21" s="92"/>
      <c r="HB21" s="92"/>
      <c r="HC21" s="92"/>
      <c r="HD21" s="92"/>
      <c r="HE21" s="92"/>
      <c r="HF21" s="92"/>
      <c r="HG21" s="92"/>
      <c r="HH21" s="92"/>
      <c r="HI21" s="92"/>
      <c r="HJ21" s="92"/>
      <c r="HK21" s="92"/>
      <c r="HL21" s="92"/>
      <c r="HM21" s="92"/>
      <c r="HN21" s="92"/>
      <c r="HO21" s="92"/>
      <c r="HP21" s="92"/>
      <c r="HQ21" s="92"/>
      <c r="HR21" s="92"/>
      <c r="HS21" s="92"/>
      <c r="HT21" s="92"/>
      <c r="HU21" s="92"/>
      <c r="HV21" s="92"/>
      <c r="HW21" s="92"/>
      <c r="HX21" s="92"/>
      <c r="HY21" s="92"/>
      <c r="HZ21" s="92"/>
      <c r="IA21" s="92"/>
      <c r="IB21" s="92"/>
      <c r="IC21" s="92"/>
      <c r="ID21" s="92"/>
      <c r="IE21" s="92"/>
      <c r="IF21" s="92"/>
      <c r="IG21" s="92"/>
      <c r="IH21" s="92"/>
      <c r="II21" s="92"/>
      <c r="IJ21" s="92"/>
      <c r="IK21" s="92"/>
    </row>
    <row r="22" ht="20.1" customHeight="1" spans="1:245">
      <c r="A22" s="92"/>
      <c r="B22" s="92"/>
      <c r="C22" s="92"/>
      <c r="D22" s="92"/>
      <c r="E22" s="92"/>
      <c r="F22" s="93"/>
      <c r="G22" s="93"/>
      <c r="H22" s="94"/>
      <c r="I22" s="92"/>
      <c r="J22" s="92"/>
      <c r="K22" s="92"/>
      <c r="L22" s="92"/>
      <c r="M22" s="92"/>
      <c r="N22" s="92"/>
      <c r="O22" s="92"/>
      <c r="P22" s="92"/>
      <c r="Q22" s="92"/>
      <c r="R22" s="92"/>
      <c r="S22" s="92"/>
      <c r="T22" s="92"/>
      <c r="U22" s="92"/>
      <c r="V22" s="92"/>
      <c r="W22" s="92"/>
      <c r="X22" s="92"/>
      <c r="Y22" s="92"/>
      <c r="Z22" s="92"/>
      <c r="AA22" s="92"/>
      <c r="AB22" s="92"/>
      <c r="AC22" s="92"/>
      <c r="AD22" s="92"/>
      <c r="AE22" s="92"/>
      <c r="AF22" s="92"/>
      <c r="AG22" s="92"/>
      <c r="AH22" s="92"/>
      <c r="AI22" s="92"/>
      <c r="AJ22" s="92"/>
      <c r="AK22" s="92"/>
      <c r="AL22" s="92"/>
      <c r="AM22" s="92"/>
      <c r="AN22" s="92"/>
      <c r="AO22" s="92"/>
      <c r="AP22" s="92"/>
      <c r="AQ22" s="92"/>
      <c r="AR22" s="92"/>
      <c r="AS22" s="92"/>
      <c r="AT22" s="92"/>
      <c r="AU22" s="92"/>
      <c r="AV22" s="92"/>
      <c r="AW22" s="92"/>
      <c r="AX22" s="92"/>
      <c r="AY22" s="92"/>
      <c r="AZ22" s="92"/>
      <c r="BA22" s="92"/>
      <c r="BB22" s="92"/>
      <c r="BC22" s="92"/>
      <c r="BD22" s="92"/>
      <c r="BE22" s="92"/>
      <c r="BF22" s="92"/>
      <c r="BG22" s="92"/>
      <c r="BH22" s="92"/>
      <c r="BI22" s="92"/>
      <c r="BJ22" s="92"/>
      <c r="BK22" s="92"/>
      <c r="BL22" s="92"/>
      <c r="BM22" s="92"/>
      <c r="BN22" s="92"/>
      <c r="BO22" s="92"/>
      <c r="BP22" s="92"/>
      <c r="BQ22" s="92"/>
      <c r="BR22" s="92"/>
      <c r="BS22" s="92"/>
      <c r="BT22" s="92"/>
      <c r="BU22" s="92"/>
      <c r="BV22" s="92"/>
      <c r="BW22" s="92"/>
      <c r="BX22" s="92"/>
      <c r="BY22" s="92"/>
      <c r="BZ22" s="92"/>
      <c r="CA22" s="92"/>
      <c r="CB22" s="92"/>
      <c r="CC22" s="92"/>
      <c r="CD22" s="92"/>
      <c r="CE22" s="92"/>
      <c r="CF22" s="92"/>
      <c r="CG22" s="92"/>
      <c r="CH22" s="92"/>
      <c r="CI22" s="92"/>
      <c r="CJ22" s="92"/>
      <c r="CK22" s="92"/>
      <c r="CL22" s="92"/>
      <c r="CM22" s="92"/>
      <c r="CN22" s="92"/>
      <c r="CO22" s="92"/>
      <c r="CP22" s="92"/>
      <c r="CQ22" s="92"/>
      <c r="CR22" s="92"/>
      <c r="CS22" s="92"/>
      <c r="CT22" s="92"/>
      <c r="CU22" s="92"/>
      <c r="CV22" s="92"/>
      <c r="CW22" s="92"/>
      <c r="CX22" s="92"/>
      <c r="CY22" s="92"/>
      <c r="CZ22" s="92"/>
      <c r="DA22" s="92"/>
      <c r="DB22" s="92"/>
      <c r="DC22" s="92"/>
      <c r="DD22" s="92"/>
      <c r="DE22" s="92"/>
      <c r="DF22" s="92"/>
      <c r="DG22" s="92"/>
      <c r="DH22" s="92"/>
      <c r="DI22" s="92"/>
      <c r="DJ22" s="92"/>
      <c r="DK22" s="92"/>
      <c r="DL22" s="92"/>
      <c r="DM22" s="92"/>
      <c r="DN22" s="92"/>
      <c r="DO22" s="92"/>
      <c r="DP22" s="92"/>
      <c r="DQ22" s="92"/>
      <c r="DR22" s="92"/>
      <c r="DS22" s="92"/>
      <c r="DT22" s="92"/>
      <c r="DU22" s="92"/>
      <c r="DV22" s="92"/>
      <c r="DW22" s="92"/>
      <c r="DX22" s="92"/>
      <c r="DY22" s="92"/>
      <c r="DZ22" s="92"/>
      <c r="EA22" s="92"/>
      <c r="EB22" s="92"/>
      <c r="EC22" s="92"/>
      <c r="ED22" s="92"/>
      <c r="EE22" s="92"/>
      <c r="EF22" s="92"/>
      <c r="EG22" s="92"/>
      <c r="EH22" s="92"/>
      <c r="EI22" s="92"/>
      <c r="EJ22" s="92"/>
      <c r="EK22" s="92"/>
      <c r="EL22" s="92"/>
      <c r="EM22" s="92"/>
      <c r="EN22" s="92"/>
      <c r="EO22" s="92"/>
      <c r="EP22" s="92"/>
      <c r="EQ22" s="92"/>
      <c r="ER22" s="92"/>
      <c r="ES22" s="92"/>
      <c r="ET22" s="92"/>
      <c r="EU22" s="92"/>
      <c r="EV22" s="92"/>
      <c r="EW22" s="92"/>
      <c r="EX22" s="92"/>
      <c r="EY22" s="92"/>
      <c r="EZ22" s="92"/>
      <c r="FA22" s="92"/>
      <c r="FB22" s="92"/>
      <c r="FC22" s="92"/>
      <c r="FD22" s="92"/>
      <c r="FE22" s="92"/>
      <c r="FF22" s="92"/>
      <c r="FG22" s="92"/>
      <c r="FH22" s="92"/>
      <c r="FI22" s="92"/>
      <c r="FJ22" s="92"/>
      <c r="FK22" s="92"/>
      <c r="FL22" s="92"/>
      <c r="FM22" s="92"/>
      <c r="FN22" s="92"/>
      <c r="FO22" s="92"/>
      <c r="FP22" s="92"/>
      <c r="FQ22" s="92"/>
      <c r="FR22" s="92"/>
      <c r="FS22" s="92"/>
      <c r="FT22" s="92"/>
      <c r="FU22" s="92"/>
      <c r="FV22" s="92"/>
      <c r="FW22" s="92"/>
      <c r="FX22" s="92"/>
      <c r="FY22" s="92"/>
      <c r="FZ22" s="92"/>
      <c r="GA22" s="92"/>
      <c r="GB22" s="92"/>
      <c r="GC22" s="92"/>
      <c r="GD22" s="92"/>
      <c r="GE22" s="92"/>
      <c r="GF22" s="92"/>
      <c r="GG22" s="92"/>
      <c r="GH22" s="92"/>
      <c r="GI22" s="92"/>
      <c r="GJ22" s="92"/>
      <c r="GK22" s="92"/>
      <c r="GL22" s="92"/>
      <c r="GM22" s="92"/>
      <c r="GN22" s="92"/>
      <c r="GO22" s="92"/>
      <c r="GP22" s="92"/>
      <c r="GQ22" s="92"/>
      <c r="GR22" s="92"/>
      <c r="GS22" s="92"/>
      <c r="GT22" s="92"/>
      <c r="GU22" s="92"/>
      <c r="GV22" s="92"/>
      <c r="GW22" s="92"/>
      <c r="GX22" s="92"/>
      <c r="GY22" s="92"/>
      <c r="GZ22" s="92"/>
      <c r="HA22" s="92"/>
      <c r="HB22" s="92"/>
      <c r="HC22" s="92"/>
      <c r="HD22" s="92"/>
      <c r="HE22" s="92"/>
      <c r="HF22" s="92"/>
      <c r="HG22" s="92"/>
      <c r="HH22" s="92"/>
      <c r="HI22" s="92"/>
      <c r="HJ22" s="92"/>
      <c r="HK22" s="92"/>
      <c r="HL22" s="92"/>
      <c r="HM22" s="92"/>
      <c r="HN22" s="92"/>
      <c r="HO22" s="92"/>
      <c r="HP22" s="92"/>
      <c r="HQ22" s="92"/>
      <c r="HR22" s="92"/>
      <c r="HS22" s="92"/>
      <c r="HT22" s="92"/>
      <c r="HU22" s="92"/>
      <c r="HV22" s="92"/>
      <c r="HW22" s="92"/>
      <c r="HX22" s="92"/>
      <c r="HY22" s="92"/>
      <c r="HZ22" s="92"/>
      <c r="IA22" s="92"/>
      <c r="IB22" s="92"/>
      <c r="IC22" s="92"/>
      <c r="ID22" s="92"/>
      <c r="IE22" s="92"/>
      <c r="IF22" s="92"/>
      <c r="IG22" s="92"/>
      <c r="IH22" s="92"/>
      <c r="II22" s="92"/>
      <c r="IJ22" s="92"/>
      <c r="IK22" s="92"/>
    </row>
    <row r="23" ht="20.1" customHeight="1" spans="1:245">
      <c r="A23" s="92"/>
      <c r="B23" s="92"/>
      <c r="C23" s="92"/>
      <c r="D23" s="92"/>
      <c r="E23" s="92"/>
      <c r="F23" s="93"/>
      <c r="G23" s="93"/>
      <c r="H23" s="94"/>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92"/>
      <c r="BU23" s="92"/>
      <c r="BV23" s="92"/>
      <c r="BW23" s="92"/>
      <c r="BX23" s="92"/>
      <c r="BY23" s="92"/>
      <c r="BZ23" s="92"/>
      <c r="CA23" s="92"/>
      <c r="CB23" s="92"/>
      <c r="CC23" s="92"/>
      <c r="CD23" s="92"/>
      <c r="CE23" s="92"/>
      <c r="CF23" s="92"/>
      <c r="CG23" s="92"/>
      <c r="CH23" s="92"/>
      <c r="CI23" s="92"/>
      <c r="CJ23" s="92"/>
      <c r="CK23" s="92"/>
      <c r="CL23" s="92"/>
      <c r="CM23" s="92"/>
      <c r="CN23" s="92"/>
      <c r="CO23" s="92"/>
      <c r="CP23" s="92"/>
      <c r="CQ23" s="92"/>
      <c r="CR23" s="92"/>
      <c r="CS23" s="92"/>
      <c r="CT23" s="92"/>
      <c r="CU23" s="92"/>
      <c r="CV23" s="92"/>
      <c r="CW23" s="92"/>
      <c r="CX23" s="92"/>
      <c r="CY23" s="92"/>
      <c r="CZ23" s="92"/>
      <c r="DA23" s="92"/>
      <c r="DB23" s="92"/>
      <c r="DC23" s="92"/>
      <c r="DD23" s="92"/>
      <c r="DE23" s="92"/>
      <c r="DF23" s="92"/>
      <c r="DG23" s="92"/>
      <c r="DH23" s="92"/>
      <c r="DI23" s="92"/>
      <c r="DJ23" s="92"/>
      <c r="DK23" s="92"/>
      <c r="DL23" s="92"/>
      <c r="DM23" s="92"/>
      <c r="DN23" s="92"/>
      <c r="DO23" s="92"/>
      <c r="DP23" s="92"/>
      <c r="DQ23" s="92"/>
      <c r="DR23" s="92"/>
      <c r="DS23" s="92"/>
      <c r="DT23" s="92"/>
      <c r="DU23" s="92"/>
      <c r="DV23" s="92"/>
      <c r="DW23" s="92"/>
      <c r="DX23" s="92"/>
      <c r="DY23" s="92"/>
      <c r="DZ23" s="92"/>
      <c r="EA23" s="92"/>
      <c r="EB23" s="92"/>
      <c r="EC23" s="92"/>
      <c r="ED23" s="92"/>
      <c r="EE23" s="92"/>
      <c r="EF23" s="92"/>
      <c r="EG23" s="92"/>
      <c r="EH23" s="92"/>
      <c r="EI23" s="92"/>
      <c r="EJ23" s="92"/>
      <c r="EK23" s="92"/>
      <c r="EL23" s="92"/>
      <c r="EM23" s="92"/>
      <c r="EN23" s="92"/>
      <c r="EO23" s="92"/>
      <c r="EP23" s="92"/>
      <c r="EQ23" s="92"/>
      <c r="ER23" s="92"/>
      <c r="ES23" s="92"/>
      <c r="ET23" s="92"/>
      <c r="EU23" s="92"/>
      <c r="EV23" s="92"/>
      <c r="EW23" s="92"/>
      <c r="EX23" s="92"/>
      <c r="EY23" s="92"/>
      <c r="EZ23" s="92"/>
      <c r="FA23" s="92"/>
      <c r="FB23" s="92"/>
      <c r="FC23" s="92"/>
      <c r="FD23" s="92"/>
      <c r="FE23" s="92"/>
      <c r="FF23" s="92"/>
      <c r="FG23" s="92"/>
      <c r="FH23" s="92"/>
      <c r="FI23" s="92"/>
      <c r="FJ23" s="92"/>
      <c r="FK23" s="92"/>
      <c r="FL23" s="92"/>
      <c r="FM23" s="92"/>
      <c r="FN23" s="92"/>
      <c r="FO23" s="92"/>
      <c r="FP23" s="92"/>
      <c r="FQ23" s="92"/>
      <c r="FR23" s="92"/>
      <c r="FS23" s="92"/>
      <c r="FT23" s="92"/>
      <c r="FU23" s="92"/>
      <c r="FV23" s="92"/>
      <c r="FW23" s="92"/>
      <c r="FX23" s="92"/>
      <c r="FY23" s="92"/>
      <c r="FZ23" s="92"/>
      <c r="GA23" s="92"/>
      <c r="GB23" s="92"/>
      <c r="GC23" s="92"/>
      <c r="GD23" s="92"/>
      <c r="GE23" s="92"/>
      <c r="GF23" s="92"/>
      <c r="GG23" s="92"/>
      <c r="GH23" s="92"/>
      <c r="GI23" s="92"/>
      <c r="GJ23" s="92"/>
      <c r="GK23" s="92"/>
      <c r="GL23" s="92"/>
      <c r="GM23" s="92"/>
      <c r="GN23" s="92"/>
      <c r="GO23" s="92"/>
      <c r="GP23" s="92"/>
      <c r="GQ23" s="92"/>
      <c r="GR23" s="92"/>
      <c r="GS23" s="92"/>
      <c r="GT23" s="92"/>
      <c r="GU23" s="92"/>
      <c r="GV23" s="92"/>
      <c r="GW23" s="92"/>
      <c r="GX23" s="92"/>
      <c r="GY23" s="92"/>
      <c r="GZ23" s="92"/>
      <c r="HA23" s="92"/>
      <c r="HB23" s="92"/>
      <c r="HC23" s="92"/>
      <c r="HD23" s="92"/>
      <c r="HE23" s="92"/>
      <c r="HF23" s="92"/>
      <c r="HG23" s="92"/>
      <c r="HH23" s="92"/>
      <c r="HI23" s="92"/>
      <c r="HJ23" s="92"/>
      <c r="HK23" s="92"/>
      <c r="HL23" s="92"/>
      <c r="HM23" s="92"/>
      <c r="HN23" s="92"/>
      <c r="HO23" s="92"/>
      <c r="HP23" s="92"/>
      <c r="HQ23" s="92"/>
      <c r="HR23" s="92"/>
      <c r="HS23" s="92"/>
      <c r="HT23" s="92"/>
      <c r="HU23" s="92"/>
      <c r="HV23" s="92"/>
      <c r="HW23" s="92"/>
      <c r="HX23" s="92"/>
      <c r="HY23" s="92"/>
      <c r="HZ23" s="92"/>
      <c r="IA23" s="92"/>
      <c r="IB23" s="92"/>
      <c r="IC23" s="92"/>
      <c r="ID23" s="92"/>
      <c r="IE23" s="92"/>
      <c r="IF23" s="92"/>
      <c r="IG23" s="92"/>
      <c r="IH23" s="92"/>
      <c r="II23" s="92"/>
      <c r="IJ23" s="92"/>
      <c r="IK23" s="92"/>
    </row>
    <row r="24" ht="20.1" customHeight="1" spans="1:245">
      <c r="A24" s="92"/>
      <c r="B24" s="92"/>
      <c r="C24" s="92"/>
      <c r="D24" s="92"/>
      <c r="E24" s="92"/>
      <c r="F24" s="93"/>
      <c r="G24" s="93"/>
      <c r="H24" s="94"/>
      <c r="I24" s="92"/>
      <c r="J24" s="92"/>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c r="AQ24" s="92"/>
      <c r="AR24" s="92"/>
      <c r="AS24" s="92"/>
      <c r="AT24" s="92"/>
      <c r="AU24" s="92"/>
      <c r="AV24" s="92"/>
      <c r="AW24" s="92"/>
      <c r="AX24" s="92"/>
      <c r="AY24" s="92"/>
      <c r="AZ24" s="92"/>
      <c r="BA24" s="92"/>
      <c r="BB24" s="92"/>
      <c r="BC24" s="92"/>
      <c r="BD24" s="92"/>
      <c r="BE24" s="92"/>
      <c r="BF24" s="92"/>
      <c r="BG24" s="92"/>
      <c r="BH24" s="92"/>
      <c r="BI24" s="92"/>
      <c r="BJ24" s="92"/>
      <c r="BK24" s="92"/>
      <c r="BL24" s="92"/>
      <c r="BM24" s="92"/>
      <c r="BN24" s="92"/>
      <c r="BO24" s="92"/>
      <c r="BP24" s="92"/>
      <c r="BQ24" s="92"/>
      <c r="BR24" s="92"/>
      <c r="BS24" s="92"/>
      <c r="BT24" s="92"/>
      <c r="BU24" s="92"/>
      <c r="BV24" s="92"/>
      <c r="BW24" s="92"/>
      <c r="BX24" s="92"/>
      <c r="BY24" s="92"/>
      <c r="BZ24" s="92"/>
      <c r="CA24" s="92"/>
      <c r="CB24" s="92"/>
      <c r="CC24" s="92"/>
      <c r="CD24" s="92"/>
      <c r="CE24" s="92"/>
      <c r="CF24" s="92"/>
      <c r="CG24" s="92"/>
      <c r="CH24" s="92"/>
      <c r="CI24" s="92"/>
      <c r="CJ24" s="92"/>
      <c r="CK24" s="92"/>
      <c r="CL24" s="92"/>
      <c r="CM24" s="92"/>
      <c r="CN24" s="92"/>
      <c r="CO24" s="92"/>
      <c r="CP24" s="92"/>
      <c r="CQ24" s="92"/>
      <c r="CR24" s="92"/>
      <c r="CS24" s="92"/>
      <c r="CT24" s="92"/>
      <c r="CU24" s="92"/>
      <c r="CV24" s="92"/>
      <c r="CW24" s="92"/>
      <c r="CX24" s="92"/>
      <c r="CY24" s="92"/>
      <c r="CZ24" s="92"/>
      <c r="DA24" s="92"/>
      <c r="DB24" s="92"/>
      <c r="DC24" s="92"/>
      <c r="DD24" s="92"/>
      <c r="DE24" s="92"/>
      <c r="DF24" s="92"/>
      <c r="DG24" s="92"/>
      <c r="DH24" s="92"/>
      <c r="DI24" s="92"/>
      <c r="DJ24" s="92"/>
      <c r="DK24" s="92"/>
      <c r="DL24" s="92"/>
      <c r="DM24" s="92"/>
      <c r="DN24" s="92"/>
      <c r="DO24" s="92"/>
      <c r="DP24" s="92"/>
      <c r="DQ24" s="92"/>
      <c r="DR24" s="92"/>
      <c r="DS24" s="92"/>
      <c r="DT24" s="92"/>
      <c r="DU24" s="92"/>
      <c r="DV24" s="92"/>
      <c r="DW24" s="92"/>
      <c r="DX24" s="92"/>
      <c r="DY24" s="92"/>
      <c r="DZ24" s="92"/>
      <c r="EA24" s="92"/>
      <c r="EB24" s="92"/>
      <c r="EC24" s="92"/>
      <c r="ED24" s="92"/>
      <c r="EE24" s="92"/>
      <c r="EF24" s="92"/>
      <c r="EG24" s="92"/>
      <c r="EH24" s="92"/>
      <c r="EI24" s="92"/>
      <c r="EJ24" s="92"/>
      <c r="EK24" s="92"/>
      <c r="EL24" s="92"/>
      <c r="EM24" s="92"/>
      <c r="EN24" s="92"/>
      <c r="EO24" s="92"/>
      <c r="EP24" s="92"/>
      <c r="EQ24" s="92"/>
      <c r="ER24" s="92"/>
      <c r="ES24" s="92"/>
      <c r="ET24" s="92"/>
      <c r="EU24" s="92"/>
      <c r="EV24" s="92"/>
      <c r="EW24" s="92"/>
      <c r="EX24" s="92"/>
      <c r="EY24" s="92"/>
      <c r="EZ24" s="92"/>
      <c r="FA24" s="92"/>
      <c r="FB24" s="92"/>
      <c r="FC24" s="92"/>
      <c r="FD24" s="92"/>
      <c r="FE24" s="92"/>
      <c r="FF24" s="92"/>
      <c r="FG24" s="92"/>
      <c r="FH24" s="92"/>
      <c r="FI24" s="92"/>
      <c r="FJ24" s="92"/>
      <c r="FK24" s="92"/>
      <c r="FL24" s="92"/>
      <c r="FM24" s="92"/>
      <c r="FN24" s="92"/>
      <c r="FO24" s="92"/>
      <c r="FP24" s="92"/>
      <c r="FQ24" s="92"/>
      <c r="FR24" s="92"/>
      <c r="FS24" s="92"/>
      <c r="FT24" s="92"/>
      <c r="FU24" s="92"/>
      <c r="FV24" s="92"/>
      <c r="FW24" s="92"/>
      <c r="FX24" s="92"/>
      <c r="FY24" s="92"/>
      <c r="FZ24" s="92"/>
      <c r="GA24" s="92"/>
      <c r="GB24" s="92"/>
      <c r="GC24" s="92"/>
      <c r="GD24" s="92"/>
      <c r="GE24" s="92"/>
      <c r="GF24" s="92"/>
      <c r="GG24" s="92"/>
      <c r="GH24" s="92"/>
      <c r="GI24" s="92"/>
      <c r="GJ24" s="92"/>
      <c r="GK24" s="92"/>
      <c r="GL24" s="92"/>
      <c r="GM24" s="92"/>
      <c r="GN24" s="92"/>
      <c r="GO24" s="92"/>
      <c r="GP24" s="92"/>
      <c r="GQ24" s="92"/>
      <c r="GR24" s="92"/>
      <c r="GS24" s="92"/>
      <c r="GT24" s="92"/>
      <c r="GU24" s="92"/>
      <c r="GV24" s="92"/>
      <c r="GW24" s="92"/>
      <c r="GX24" s="92"/>
      <c r="GY24" s="92"/>
      <c r="GZ24" s="92"/>
      <c r="HA24" s="92"/>
      <c r="HB24" s="92"/>
      <c r="HC24" s="92"/>
      <c r="HD24" s="92"/>
      <c r="HE24" s="92"/>
      <c r="HF24" s="92"/>
      <c r="HG24" s="92"/>
      <c r="HH24" s="92"/>
      <c r="HI24" s="92"/>
      <c r="HJ24" s="92"/>
      <c r="HK24" s="92"/>
      <c r="HL24" s="92"/>
      <c r="HM24" s="92"/>
      <c r="HN24" s="92"/>
      <c r="HO24" s="92"/>
      <c r="HP24" s="92"/>
      <c r="HQ24" s="92"/>
      <c r="HR24" s="92"/>
      <c r="HS24" s="92"/>
      <c r="HT24" s="92"/>
      <c r="HU24" s="92"/>
      <c r="HV24" s="92"/>
      <c r="HW24" s="92"/>
      <c r="HX24" s="92"/>
      <c r="HY24" s="92"/>
      <c r="HZ24" s="92"/>
      <c r="IA24" s="92"/>
      <c r="IB24" s="92"/>
      <c r="IC24" s="92"/>
      <c r="ID24" s="92"/>
      <c r="IE24" s="92"/>
      <c r="IF24" s="92"/>
      <c r="IG24" s="92"/>
      <c r="IH24" s="92"/>
      <c r="II24" s="92"/>
      <c r="IJ24" s="92"/>
      <c r="IK24" s="92"/>
    </row>
  </sheetData>
  <sheetProtection formatCells="0" formatColumns="0" formatRows="0" insertRows="0" insertColumns="0" insertHyperlinks="0" deleteColumns="0" deleteRows="0" sort="0" autoFilter="0" pivotTables="0"/>
  <mergeCells count="9">
    <mergeCell ref="A2:H2"/>
    <mergeCell ref="A4:E4"/>
    <mergeCell ref="F4:H4"/>
    <mergeCell ref="A5:C5"/>
    <mergeCell ref="D5:D6"/>
    <mergeCell ref="E5:E6"/>
    <mergeCell ref="F5:F6"/>
    <mergeCell ref="G5:G6"/>
    <mergeCell ref="H5:H6"/>
  </mergeCells>
  <printOptions horizontalCentered="1"/>
  <pageMargins left="0.701388895511627" right="0.701388895511627" top="0.748611092567444" bottom="0.748611092567444" header="0.299305558204651" footer="0.299305558204651"/>
  <pageSetup paperSize="9" orientation="landscape" errors="blank"/>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C1:M413"/>
  <sheetViews>
    <sheetView view="pageBreakPreview" zoomScaleNormal="100" topLeftCell="C4" workbookViewId="0">
      <selection activeCell="H401" sqref="H401"/>
    </sheetView>
  </sheetViews>
  <sheetFormatPr defaultColWidth="10" defaultRowHeight="13.5"/>
  <cols>
    <col min="1" max="1" width="1.5" customWidth="1"/>
    <col min="2" max="3" width="43.625" customWidth="1"/>
    <col min="4" max="4" width="22" customWidth="1"/>
    <col min="5" max="5" width="16.375" customWidth="1"/>
    <col min="6" max="6" width="26.75" customWidth="1"/>
    <col min="7" max="10" width="15.375" customWidth="1"/>
    <col min="11" max="11" width="16.5" customWidth="1"/>
    <col min="12" max="12" width="14.25" customWidth="1"/>
    <col min="13" max="13" width="13.625" customWidth="1"/>
    <col min="14" max="14" width="15" customWidth="1"/>
    <col min="15" max="15" width="1.5" customWidth="1"/>
    <col min="16" max="16" width="9.75" customWidth="1"/>
  </cols>
  <sheetData>
    <row r="1" ht="19.5" spans="3:13">
      <c r="C1" s="47" t="s">
        <v>249</v>
      </c>
      <c r="D1" s="47"/>
      <c r="E1" s="47"/>
      <c r="F1" s="47"/>
      <c r="G1" s="47"/>
      <c r="H1" s="47"/>
      <c r="I1" s="47"/>
      <c r="J1" s="47"/>
      <c r="K1" s="47"/>
      <c r="L1" s="47"/>
      <c r="M1" s="47"/>
    </row>
    <row r="2" spans="3:13">
      <c r="C2" s="48" t="s">
        <v>250</v>
      </c>
      <c r="D2" s="48"/>
      <c r="E2" s="48"/>
      <c r="F2" s="48"/>
      <c r="G2" s="48"/>
      <c r="H2" s="48"/>
      <c r="I2" s="48"/>
      <c r="J2" s="48"/>
      <c r="K2" s="58" t="s">
        <v>5</v>
      </c>
      <c r="L2" s="58"/>
      <c r="M2" s="58"/>
    </row>
    <row r="3" spans="3:13">
      <c r="C3" s="49" t="s">
        <v>251</v>
      </c>
      <c r="D3" s="49" t="s">
        <v>252</v>
      </c>
      <c r="E3" s="49" t="s">
        <v>9</v>
      </c>
      <c r="F3" s="49" t="s">
        <v>253</v>
      </c>
      <c r="G3" s="49" t="s">
        <v>254</v>
      </c>
      <c r="H3" s="49" t="s">
        <v>255</v>
      </c>
      <c r="I3" s="49" t="s">
        <v>256</v>
      </c>
      <c r="J3" s="49" t="s">
        <v>257</v>
      </c>
      <c r="K3" s="49" t="s">
        <v>258</v>
      </c>
      <c r="L3" s="49" t="s">
        <v>259</v>
      </c>
      <c r="M3" s="49" t="s">
        <v>260</v>
      </c>
    </row>
    <row r="4" spans="3:13">
      <c r="C4" s="50" t="s">
        <v>261</v>
      </c>
      <c r="D4" s="51" t="s">
        <v>262</v>
      </c>
      <c r="E4" s="52">
        <v>753.69</v>
      </c>
      <c r="F4" s="53" t="s">
        <v>263</v>
      </c>
      <c r="G4" s="53" t="s">
        <v>264</v>
      </c>
      <c r="H4" s="53" t="s">
        <v>265</v>
      </c>
      <c r="I4" s="53" t="s">
        <v>266</v>
      </c>
      <c r="J4" s="53" t="s">
        <v>183</v>
      </c>
      <c r="K4" s="53" t="s">
        <v>267</v>
      </c>
      <c r="L4" s="53" t="s">
        <v>268</v>
      </c>
      <c r="M4" s="53" t="s">
        <v>269</v>
      </c>
    </row>
    <row r="5" spans="3:13">
      <c r="C5" s="50"/>
      <c r="D5" s="54"/>
      <c r="E5" s="55"/>
      <c r="F5" s="53" t="s">
        <v>263</v>
      </c>
      <c r="G5" s="53" t="s">
        <v>264</v>
      </c>
      <c r="H5" s="53" t="s">
        <v>270</v>
      </c>
      <c r="I5" s="53" t="s">
        <v>271</v>
      </c>
      <c r="J5" s="53" t="s">
        <v>272</v>
      </c>
      <c r="K5" s="53" t="s">
        <v>273</v>
      </c>
      <c r="L5" s="53" t="s">
        <v>268</v>
      </c>
      <c r="M5" s="53" t="s">
        <v>274</v>
      </c>
    </row>
    <row r="6" spans="3:13">
      <c r="C6" s="50"/>
      <c r="D6" s="54"/>
      <c r="E6" s="55"/>
      <c r="F6" s="53" t="s">
        <v>263</v>
      </c>
      <c r="G6" s="53" t="s">
        <v>275</v>
      </c>
      <c r="H6" s="53" t="s">
        <v>276</v>
      </c>
      <c r="I6" s="53" t="s">
        <v>271</v>
      </c>
      <c r="J6" s="53" t="s">
        <v>272</v>
      </c>
      <c r="K6" s="53" t="s">
        <v>273</v>
      </c>
      <c r="L6" s="53" t="s">
        <v>268</v>
      </c>
      <c r="M6" s="53" t="s">
        <v>274</v>
      </c>
    </row>
    <row r="7" spans="3:13">
      <c r="C7" s="50"/>
      <c r="D7" s="56"/>
      <c r="E7" s="57"/>
      <c r="F7" s="53" t="s">
        <v>277</v>
      </c>
      <c r="G7" s="53" t="s">
        <v>278</v>
      </c>
      <c r="H7" s="53" t="s">
        <v>279</v>
      </c>
      <c r="I7" s="53" t="s">
        <v>266</v>
      </c>
      <c r="J7" s="53" t="s">
        <v>280</v>
      </c>
      <c r="K7" s="53" t="s">
        <v>273</v>
      </c>
      <c r="L7" s="53" t="s">
        <v>268</v>
      </c>
      <c r="M7" s="53" t="s">
        <v>269</v>
      </c>
    </row>
    <row r="8" spans="3:13">
      <c r="C8" s="50"/>
      <c r="D8" s="51" t="s">
        <v>281</v>
      </c>
      <c r="E8" s="52">
        <v>16.14</v>
      </c>
      <c r="F8" s="53" t="s">
        <v>277</v>
      </c>
      <c r="G8" s="53" t="s">
        <v>278</v>
      </c>
      <c r="H8" s="53" t="s">
        <v>279</v>
      </c>
      <c r="I8" s="53" t="s">
        <v>266</v>
      </c>
      <c r="J8" s="53" t="s">
        <v>280</v>
      </c>
      <c r="K8" s="53" t="s">
        <v>273</v>
      </c>
      <c r="L8" s="53" t="s">
        <v>268</v>
      </c>
      <c r="M8" s="53" t="s">
        <v>269</v>
      </c>
    </row>
    <row r="9" spans="3:13">
      <c r="C9" s="50"/>
      <c r="D9" s="54"/>
      <c r="E9" s="55"/>
      <c r="F9" s="53" t="s">
        <v>263</v>
      </c>
      <c r="G9" s="53" t="s">
        <v>264</v>
      </c>
      <c r="H9" s="53" t="s">
        <v>270</v>
      </c>
      <c r="I9" s="53" t="s">
        <v>271</v>
      </c>
      <c r="J9" s="53" t="s">
        <v>272</v>
      </c>
      <c r="K9" s="53" t="s">
        <v>273</v>
      </c>
      <c r="L9" s="53" t="s">
        <v>268</v>
      </c>
      <c r="M9" s="53" t="s">
        <v>274</v>
      </c>
    </row>
    <row r="10" spans="3:13">
      <c r="C10" s="50"/>
      <c r="D10" s="54"/>
      <c r="E10" s="55"/>
      <c r="F10" s="53" t="s">
        <v>263</v>
      </c>
      <c r="G10" s="53" t="s">
        <v>264</v>
      </c>
      <c r="H10" s="53" t="s">
        <v>265</v>
      </c>
      <c r="I10" s="53" t="s">
        <v>266</v>
      </c>
      <c r="J10" s="53" t="s">
        <v>183</v>
      </c>
      <c r="K10" s="53" t="s">
        <v>267</v>
      </c>
      <c r="L10" s="53" t="s">
        <v>268</v>
      </c>
      <c r="M10" s="53" t="s">
        <v>269</v>
      </c>
    </row>
    <row r="11" spans="3:13">
      <c r="C11" s="50"/>
      <c r="D11" s="56"/>
      <c r="E11" s="57"/>
      <c r="F11" s="53" t="s">
        <v>263</v>
      </c>
      <c r="G11" s="53" t="s">
        <v>275</v>
      </c>
      <c r="H11" s="53" t="s">
        <v>276</v>
      </c>
      <c r="I11" s="53" t="s">
        <v>271</v>
      </c>
      <c r="J11" s="53" t="s">
        <v>272</v>
      </c>
      <c r="K11" s="53" t="s">
        <v>273</v>
      </c>
      <c r="L11" s="53" t="s">
        <v>268</v>
      </c>
      <c r="M11" s="53" t="s">
        <v>274</v>
      </c>
    </row>
    <row r="12" spans="3:13">
      <c r="C12" s="50"/>
      <c r="D12" s="51" t="s">
        <v>282</v>
      </c>
      <c r="E12" s="52">
        <v>51.83</v>
      </c>
      <c r="F12" s="53" t="s">
        <v>277</v>
      </c>
      <c r="G12" s="53" t="s">
        <v>278</v>
      </c>
      <c r="H12" s="53" t="s">
        <v>279</v>
      </c>
      <c r="I12" s="53" t="s">
        <v>266</v>
      </c>
      <c r="J12" s="53" t="s">
        <v>280</v>
      </c>
      <c r="K12" s="53" t="s">
        <v>273</v>
      </c>
      <c r="L12" s="53" t="s">
        <v>268</v>
      </c>
      <c r="M12" s="53" t="s">
        <v>269</v>
      </c>
    </row>
    <row r="13" spans="3:13">
      <c r="C13" s="50"/>
      <c r="D13" s="54"/>
      <c r="E13" s="55"/>
      <c r="F13" s="53" t="s">
        <v>263</v>
      </c>
      <c r="G13" s="53" t="s">
        <v>275</v>
      </c>
      <c r="H13" s="53" t="s">
        <v>276</v>
      </c>
      <c r="I13" s="53" t="s">
        <v>271</v>
      </c>
      <c r="J13" s="53" t="s">
        <v>272</v>
      </c>
      <c r="K13" s="53" t="s">
        <v>273</v>
      </c>
      <c r="L13" s="53" t="s">
        <v>268</v>
      </c>
      <c r="M13" s="53" t="s">
        <v>274</v>
      </c>
    </row>
    <row r="14" spans="3:13">
      <c r="C14" s="50"/>
      <c r="D14" s="54"/>
      <c r="E14" s="55"/>
      <c r="F14" s="53" t="s">
        <v>263</v>
      </c>
      <c r="G14" s="53" t="s">
        <v>264</v>
      </c>
      <c r="H14" s="53" t="s">
        <v>270</v>
      </c>
      <c r="I14" s="53" t="s">
        <v>271</v>
      </c>
      <c r="J14" s="53" t="s">
        <v>272</v>
      </c>
      <c r="K14" s="53" t="s">
        <v>273</v>
      </c>
      <c r="L14" s="53" t="s">
        <v>268</v>
      </c>
      <c r="M14" s="53" t="s">
        <v>274</v>
      </c>
    </row>
    <row r="15" spans="3:13">
      <c r="C15" s="50"/>
      <c r="D15" s="56"/>
      <c r="E15" s="57"/>
      <c r="F15" s="53" t="s">
        <v>263</v>
      </c>
      <c r="G15" s="53" t="s">
        <v>264</v>
      </c>
      <c r="H15" s="53" t="s">
        <v>265</v>
      </c>
      <c r="I15" s="53" t="s">
        <v>266</v>
      </c>
      <c r="J15" s="53" t="s">
        <v>183</v>
      </c>
      <c r="K15" s="53" t="s">
        <v>267</v>
      </c>
      <c r="L15" s="53" t="s">
        <v>268</v>
      </c>
      <c r="M15" s="53" t="s">
        <v>269</v>
      </c>
    </row>
    <row r="16" spans="3:13">
      <c r="C16" s="50"/>
      <c r="D16" s="51" t="s">
        <v>283</v>
      </c>
      <c r="E16" s="52">
        <v>2.28</v>
      </c>
      <c r="F16" s="53" t="s">
        <v>263</v>
      </c>
      <c r="G16" s="53" t="s">
        <v>264</v>
      </c>
      <c r="H16" s="53" t="s">
        <v>265</v>
      </c>
      <c r="I16" s="53" t="s">
        <v>266</v>
      </c>
      <c r="J16" s="53" t="s">
        <v>183</v>
      </c>
      <c r="K16" s="53" t="s">
        <v>267</v>
      </c>
      <c r="L16" s="53" t="s">
        <v>268</v>
      </c>
      <c r="M16" s="53" t="s">
        <v>269</v>
      </c>
    </row>
    <row r="17" spans="3:13">
      <c r="C17" s="50"/>
      <c r="D17" s="54"/>
      <c r="E17" s="55"/>
      <c r="F17" s="53" t="s">
        <v>263</v>
      </c>
      <c r="G17" s="53" t="s">
        <v>275</v>
      </c>
      <c r="H17" s="53" t="s">
        <v>276</v>
      </c>
      <c r="I17" s="53" t="s">
        <v>271</v>
      </c>
      <c r="J17" s="53" t="s">
        <v>272</v>
      </c>
      <c r="K17" s="53" t="s">
        <v>273</v>
      </c>
      <c r="L17" s="53" t="s">
        <v>268</v>
      </c>
      <c r="M17" s="53" t="s">
        <v>274</v>
      </c>
    </row>
    <row r="18" spans="3:13">
      <c r="C18" s="50"/>
      <c r="D18" s="54"/>
      <c r="E18" s="55"/>
      <c r="F18" s="53" t="s">
        <v>277</v>
      </c>
      <c r="G18" s="53" t="s">
        <v>278</v>
      </c>
      <c r="H18" s="53" t="s">
        <v>279</v>
      </c>
      <c r="I18" s="53" t="s">
        <v>266</v>
      </c>
      <c r="J18" s="53" t="s">
        <v>280</v>
      </c>
      <c r="K18" s="53" t="s">
        <v>273</v>
      </c>
      <c r="L18" s="53" t="s">
        <v>268</v>
      </c>
      <c r="M18" s="53" t="s">
        <v>269</v>
      </c>
    </row>
    <row r="19" spans="3:13">
      <c r="C19" s="50"/>
      <c r="D19" s="56"/>
      <c r="E19" s="57"/>
      <c r="F19" s="53" t="s">
        <v>263</v>
      </c>
      <c r="G19" s="53" t="s">
        <v>264</v>
      </c>
      <c r="H19" s="53" t="s">
        <v>270</v>
      </c>
      <c r="I19" s="53" t="s">
        <v>271</v>
      </c>
      <c r="J19" s="53" t="s">
        <v>272</v>
      </c>
      <c r="K19" s="53" t="s">
        <v>273</v>
      </c>
      <c r="L19" s="53" t="s">
        <v>268</v>
      </c>
      <c r="M19" s="53" t="s">
        <v>274</v>
      </c>
    </row>
    <row r="20" spans="3:13">
      <c r="C20" s="50"/>
      <c r="D20" s="51" t="s">
        <v>284</v>
      </c>
      <c r="E20" s="52">
        <v>1540.44</v>
      </c>
      <c r="F20" s="53" t="s">
        <v>263</v>
      </c>
      <c r="G20" s="53" t="s">
        <v>264</v>
      </c>
      <c r="H20" s="53" t="s">
        <v>270</v>
      </c>
      <c r="I20" s="53" t="s">
        <v>271</v>
      </c>
      <c r="J20" s="53" t="s">
        <v>272</v>
      </c>
      <c r="K20" s="53" t="s">
        <v>273</v>
      </c>
      <c r="L20" s="53" t="s">
        <v>268</v>
      </c>
      <c r="M20" s="53" t="s">
        <v>274</v>
      </c>
    </row>
    <row r="21" spans="3:13">
      <c r="C21" s="50"/>
      <c r="D21" s="54"/>
      <c r="E21" s="55"/>
      <c r="F21" s="53" t="s">
        <v>277</v>
      </c>
      <c r="G21" s="53" t="s">
        <v>278</v>
      </c>
      <c r="H21" s="53" t="s">
        <v>279</v>
      </c>
      <c r="I21" s="53" t="s">
        <v>266</v>
      </c>
      <c r="J21" s="53" t="s">
        <v>280</v>
      </c>
      <c r="K21" s="53" t="s">
        <v>273</v>
      </c>
      <c r="L21" s="53" t="s">
        <v>268</v>
      </c>
      <c r="M21" s="53" t="s">
        <v>269</v>
      </c>
    </row>
    <row r="22" spans="3:13">
      <c r="C22" s="50"/>
      <c r="D22" s="54"/>
      <c r="E22" s="55"/>
      <c r="F22" s="53" t="s">
        <v>263</v>
      </c>
      <c r="G22" s="53" t="s">
        <v>275</v>
      </c>
      <c r="H22" s="53" t="s">
        <v>276</v>
      </c>
      <c r="I22" s="53" t="s">
        <v>271</v>
      </c>
      <c r="J22" s="53" t="s">
        <v>272</v>
      </c>
      <c r="K22" s="53" t="s">
        <v>273</v>
      </c>
      <c r="L22" s="53" t="s">
        <v>268</v>
      </c>
      <c r="M22" s="53" t="s">
        <v>274</v>
      </c>
    </row>
    <row r="23" spans="3:13">
      <c r="C23" s="50"/>
      <c r="D23" s="56"/>
      <c r="E23" s="57"/>
      <c r="F23" s="53" t="s">
        <v>263</v>
      </c>
      <c r="G23" s="53" t="s">
        <v>264</v>
      </c>
      <c r="H23" s="53" t="s">
        <v>265</v>
      </c>
      <c r="I23" s="53" t="s">
        <v>266</v>
      </c>
      <c r="J23" s="53" t="s">
        <v>183</v>
      </c>
      <c r="K23" s="53" t="s">
        <v>267</v>
      </c>
      <c r="L23" s="53" t="s">
        <v>268</v>
      </c>
      <c r="M23" s="53" t="s">
        <v>269</v>
      </c>
    </row>
    <row r="24" spans="3:13">
      <c r="C24" s="50"/>
      <c r="D24" s="51" t="s">
        <v>285</v>
      </c>
      <c r="E24" s="52">
        <v>821.17</v>
      </c>
      <c r="F24" s="53" t="s">
        <v>263</v>
      </c>
      <c r="G24" s="53" t="s">
        <v>264</v>
      </c>
      <c r="H24" s="53" t="s">
        <v>265</v>
      </c>
      <c r="I24" s="53" t="s">
        <v>266</v>
      </c>
      <c r="J24" s="53" t="s">
        <v>183</v>
      </c>
      <c r="K24" s="53" t="s">
        <v>267</v>
      </c>
      <c r="L24" s="53" t="s">
        <v>268</v>
      </c>
      <c r="M24" s="53" t="s">
        <v>269</v>
      </c>
    </row>
    <row r="25" spans="3:13">
      <c r="C25" s="50"/>
      <c r="D25" s="54"/>
      <c r="E25" s="55"/>
      <c r="F25" s="53" t="s">
        <v>277</v>
      </c>
      <c r="G25" s="53" t="s">
        <v>278</v>
      </c>
      <c r="H25" s="53" t="s">
        <v>279</v>
      </c>
      <c r="I25" s="53" t="s">
        <v>266</v>
      </c>
      <c r="J25" s="53" t="s">
        <v>280</v>
      </c>
      <c r="K25" s="53" t="s">
        <v>273</v>
      </c>
      <c r="L25" s="53" t="s">
        <v>268</v>
      </c>
      <c r="M25" s="53" t="s">
        <v>269</v>
      </c>
    </row>
    <row r="26" spans="3:13">
      <c r="C26" s="50"/>
      <c r="D26" s="54"/>
      <c r="E26" s="55"/>
      <c r="F26" s="53" t="s">
        <v>263</v>
      </c>
      <c r="G26" s="53" t="s">
        <v>264</v>
      </c>
      <c r="H26" s="53" t="s">
        <v>270</v>
      </c>
      <c r="I26" s="53" t="s">
        <v>271</v>
      </c>
      <c r="J26" s="53" t="s">
        <v>272</v>
      </c>
      <c r="K26" s="53" t="s">
        <v>273</v>
      </c>
      <c r="L26" s="53" t="s">
        <v>268</v>
      </c>
      <c r="M26" s="53" t="s">
        <v>274</v>
      </c>
    </row>
    <row r="27" spans="3:13">
      <c r="C27" s="50"/>
      <c r="D27" s="56"/>
      <c r="E27" s="57"/>
      <c r="F27" s="53" t="s">
        <v>263</v>
      </c>
      <c r="G27" s="53" t="s">
        <v>275</v>
      </c>
      <c r="H27" s="53" t="s">
        <v>276</v>
      </c>
      <c r="I27" s="53" t="s">
        <v>271</v>
      </c>
      <c r="J27" s="53" t="s">
        <v>272</v>
      </c>
      <c r="K27" s="53" t="s">
        <v>273</v>
      </c>
      <c r="L27" s="53" t="s">
        <v>268</v>
      </c>
      <c r="M27" s="53" t="s">
        <v>274</v>
      </c>
    </row>
    <row r="28" spans="3:13">
      <c r="C28" s="50"/>
      <c r="D28" s="51" t="s">
        <v>286</v>
      </c>
      <c r="E28" s="52">
        <v>3.52</v>
      </c>
      <c r="F28" s="53" t="s">
        <v>263</v>
      </c>
      <c r="G28" s="53" t="s">
        <v>287</v>
      </c>
      <c r="H28" s="53" t="s">
        <v>288</v>
      </c>
      <c r="I28" s="53" t="s">
        <v>266</v>
      </c>
      <c r="J28" s="53" t="s">
        <v>289</v>
      </c>
      <c r="K28" s="53" t="s">
        <v>290</v>
      </c>
      <c r="L28" s="53" t="s">
        <v>291</v>
      </c>
      <c r="M28" s="53" t="s">
        <v>269</v>
      </c>
    </row>
    <row r="29" spans="3:13">
      <c r="C29" s="50"/>
      <c r="D29" s="54"/>
      <c r="E29" s="55"/>
      <c r="F29" s="53" t="s">
        <v>263</v>
      </c>
      <c r="G29" s="53" t="s">
        <v>292</v>
      </c>
      <c r="H29" s="53" t="s">
        <v>293</v>
      </c>
      <c r="I29" s="53" t="s">
        <v>271</v>
      </c>
      <c r="J29" s="53" t="s">
        <v>272</v>
      </c>
      <c r="K29" s="53" t="s">
        <v>273</v>
      </c>
      <c r="L29" s="53" t="s">
        <v>291</v>
      </c>
      <c r="M29" s="53" t="s">
        <v>274</v>
      </c>
    </row>
    <row r="30" spans="3:13">
      <c r="C30" s="50"/>
      <c r="D30" s="54"/>
      <c r="E30" s="55"/>
      <c r="F30" s="53" t="s">
        <v>263</v>
      </c>
      <c r="G30" s="53" t="s">
        <v>275</v>
      </c>
      <c r="H30" s="53" t="s">
        <v>294</v>
      </c>
      <c r="I30" s="53" t="s">
        <v>266</v>
      </c>
      <c r="J30" s="53" t="s">
        <v>295</v>
      </c>
      <c r="K30" s="53" t="s">
        <v>296</v>
      </c>
      <c r="L30" s="53" t="s">
        <v>291</v>
      </c>
      <c r="M30" s="53" t="s">
        <v>269</v>
      </c>
    </row>
    <row r="31" spans="3:13">
      <c r="C31" s="50"/>
      <c r="D31" s="54"/>
      <c r="E31" s="55"/>
      <c r="F31" s="53" t="s">
        <v>263</v>
      </c>
      <c r="G31" s="53" t="s">
        <v>264</v>
      </c>
      <c r="H31" s="53" t="s">
        <v>297</v>
      </c>
      <c r="I31" s="53" t="s">
        <v>271</v>
      </c>
      <c r="J31" s="53" t="s">
        <v>295</v>
      </c>
      <c r="K31" s="53" t="s">
        <v>298</v>
      </c>
      <c r="L31" s="53" t="s">
        <v>291</v>
      </c>
      <c r="M31" s="53" t="s">
        <v>274</v>
      </c>
    </row>
    <row r="32" spans="3:13">
      <c r="C32" s="50"/>
      <c r="D32" s="56"/>
      <c r="E32" s="57"/>
      <c r="F32" s="53" t="s">
        <v>299</v>
      </c>
      <c r="G32" s="53" t="s">
        <v>300</v>
      </c>
      <c r="H32" s="53" t="s">
        <v>301</v>
      </c>
      <c r="I32" s="53" t="s">
        <v>302</v>
      </c>
      <c r="J32" s="53" t="s">
        <v>303</v>
      </c>
      <c r="K32" s="53" t="s">
        <v>273</v>
      </c>
      <c r="L32" s="53" t="s">
        <v>183</v>
      </c>
      <c r="M32" s="53" t="s">
        <v>274</v>
      </c>
    </row>
    <row r="33" spans="3:13">
      <c r="C33" s="50"/>
      <c r="D33" s="51" t="s">
        <v>304</v>
      </c>
      <c r="E33" s="52">
        <v>3.52</v>
      </c>
      <c r="F33" s="53" t="s">
        <v>263</v>
      </c>
      <c r="G33" s="53" t="s">
        <v>264</v>
      </c>
      <c r="H33" s="53" t="s">
        <v>305</v>
      </c>
      <c r="I33" s="53" t="s">
        <v>271</v>
      </c>
      <c r="J33" s="53" t="s">
        <v>295</v>
      </c>
      <c r="K33" s="53" t="s">
        <v>306</v>
      </c>
      <c r="L33" s="53" t="s">
        <v>291</v>
      </c>
      <c r="M33" s="53" t="s">
        <v>274</v>
      </c>
    </row>
    <row r="34" spans="3:13">
      <c r="C34" s="50"/>
      <c r="D34" s="54"/>
      <c r="E34" s="55"/>
      <c r="F34" s="53" t="s">
        <v>263</v>
      </c>
      <c r="G34" s="53" t="s">
        <v>287</v>
      </c>
      <c r="H34" s="53" t="s">
        <v>288</v>
      </c>
      <c r="I34" s="53" t="s">
        <v>266</v>
      </c>
      <c r="J34" s="53" t="s">
        <v>289</v>
      </c>
      <c r="K34" s="53" t="s">
        <v>290</v>
      </c>
      <c r="L34" s="53" t="s">
        <v>183</v>
      </c>
      <c r="M34" s="53" t="s">
        <v>269</v>
      </c>
    </row>
    <row r="35" spans="3:13">
      <c r="C35" s="50"/>
      <c r="D35" s="54"/>
      <c r="E35" s="55"/>
      <c r="F35" s="53" t="s">
        <v>299</v>
      </c>
      <c r="G35" s="53" t="s">
        <v>300</v>
      </c>
      <c r="H35" s="53" t="s">
        <v>301</v>
      </c>
      <c r="I35" s="53" t="s">
        <v>302</v>
      </c>
      <c r="J35" s="53" t="s">
        <v>303</v>
      </c>
      <c r="K35" s="53" t="s">
        <v>273</v>
      </c>
      <c r="L35" s="53" t="s">
        <v>183</v>
      </c>
      <c r="M35" s="53" t="s">
        <v>274</v>
      </c>
    </row>
    <row r="36" spans="3:13">
      <c r="C36" s="50"/>
      <c r="D36" s="54"/>
      <c r="E36" s="55"/>
      <c r="F36" s="53" t="s">
        <v>263</v>
      </c>
      <c r="G36" s="53" t="s">
        <v>275</v>
      </c>
      <c r="H36" s="53" t="s">
        <v>294</v>
      </c>
      <c r="I36" s="53" t="s">
        <v>266</v>
      </c>
      <c r="J36" s="53" t="s">
        <v>295</v>
      </c>
      <c r="K36" s="53" t="s">
        <v>296</v>
      </c>
      <c r="L36" s="53" t="s">
        <v>183</v>
      </c>
      <c r="M36" s="53" t="s">
        <v>269</v>
      </c>
    </row>
    <row r="37" spans="3:13">
      <c r="C37" s="50"/>
      <c r="D37" s="56"/>
      <c r="E37" s="57"/>
      <c r="F37" s="53" t="s">
        <v>263</v>
      </c>
      <c r="G37" s="53" t="s">
        <v>264</v>
      </c>
      <c r="H37" s="53" t="s">
        <v>307</v>
      </c>
      <c r="I37" s="53" t="s">
        <v>271</v>
      </c>
      <c r="J37" s="53" t="s">
        <v>183</v>
      </c>
      <c r="K37" s="53" t="s">
        <v>306</v>
      </c>
      <c r="L37" s="53" t="s">
        <v>308</v>
      </c>
      <c r="M37" s="53" t="s">
        <v>274</v>
      </c>
    </row>
    <row r="38" spans="3:13">
      <c r="C38" s="50"/>
      <c r="D38" s="51" t="s">
        <v>309</v>
      </c>
      <c r="E38" s="52">
        <v>40</v>
      </c>
      <c r="F38" s="53" t="s">
        <v>263</v>
      </c>
      <c r="G38" s="53" t="s">
        <v>264</v>
      </c>
      <c r="H38" s="53" t="s">
        <v>310</v>
      </c>
      <c r="I38" s="53" t="s">
        <v>271</v>
      </c>
      <c r="J38" s="53" t="s">
        <v>311</v>
      </c>
      <c r="K38" s="53" t="s">
        <v>312</v>
      </c>
      <c r="L38" s="53" t="s">
        <v>291</v>
      </c>
      <c r="M38" s="53" t="s">
        <v>274</v>
      </c>
    </row>
    <row r="39" spans="3:13">
      <c r="C39" s="50"/>
      <c r="D39" s="54"/>
      <c r="E39" s="55"/>
      <c r="F39" s="53" t="s">
        <v>263</v>
      </c>
      <c r="G39" s="53" t="s">
        <v>275</v>
      </c>
      <c r="H39" s="53" t="s">
        <v>294</v>
      </c>
      <c r="I39" s="53" t="s">
        <v>266</v>
      </c>
      <c r="J39" s="53" t="s">
        <v>295</v>
      </c>
      <c r="K39" s="53" t="s">
        <v>296</v>
      </c>
      <c r="L39" s="53" t="s">
        <v>291</v>
      </c>
      <c r="M39" s="53" t="s">
        <v>269</v>
      </c>
    </row>
    <row r="40" spans="3:13">
      <c r="C40" s="50"/>
      <c r="D40" s="54"/>
      <c r="E40" s="55"/>
      <c r="F40" s="53" t="s">
        <v>299</v>
      </c>
      <c r="G40" s="53" t="s">
        <v>300</v>
      </c>
      <c r="H40" s="53" t="s">
        <v>301</v>
      </c>
      <c r="I40" s="53" t="s">
        <v>302</v>
      </c>
      <c r="J40" s="53" t="s">
        <v>303</v>
      </c>
      <c r="K40" s="53" t="s">
        <v>273</v>
      </c>
      <c r="L40" s="53" t="s">
        <v>183</v>
      </c>
      <c r="M40" s="53" t="s">
        <v>274</v>
      </c>
    </row>
    <row r="41" spans="3:13">
      <c r="C41" s="50"/>
      <c r="D41" s="54"/>
      <c r="E41" s="55"/>
      <c r="F41" s="53" t="s">
        <v>277</v>
      </c>
      <c r="G41" s="53" t="s">
        <v>313</v>
      </c>
      <c r="H41" s="53" t="s">
        <v>314</v>
      </c>
      <c r="I41" s="53" t="s">
        <v>302</v>
      </c>
      <c r="J41" s="53" t="s">
        <v>183</v>
      </c>
      <c r="K41" s="53" t="s">
        <v>296</v>
      </c>
      <c r="L41" s="53" t="s">
        <v>291</v>
      </c>
      <c r="M41" s="53" t="s">
        <v>274</v>
      </c>
    </row>
    <row r="42" spans="3:13">
      <c r="C42" s="50"/>
      <c r="D42" s="56"/>
      <c r="E42" s="57"/>
      <c r="F42" s="53" t="s">
        <v>263</v>
      </c>
      <c r="G42" s="53" t="s">
        <v>287</v>
      </c>
      <c r="H42" s="53" t="s">
        <v>288</v>
      </c>
      <c r="I42" s="53" t="s">
        <v>266</v>
      </c>
      <c r="J42" s="53" t="s">
        <v>308</v>
      </c>
      <c r="K42" s="53" t="s">
        <v>290</v>
      </c>
      <c r="L42" s="53" t="s">
        <v>291</v>
      </c>
      <c r="M42" s="53" t="s">
        <v>269</v>
      </c>
    </row>
    <row r="43" spans="3:13">
      <c r="C43" s="50"/>
      <c r="D43" s="51" t="s">
        <v>315</v>
      </c>
      <c r="E43" s="52">
        <v>29</v>
      </c>
      <c r="F43" s="53" t="s">
        <v>263</v>
      </c>
      <c r="G43" s="53" t="s">
        <v>264</v>
      </c>
      <c r="H43" s="53" t="s">
        <v>316</v>
      </c>
      <c r="I43" s="53" t="s">
        <v>271</v>
      </c>
      <c r="J43" s="53" t="s">
        <v>317</v>
      </c>
      <c r="K43" s="53" t="s">
        <v>298</v>
      </c>
      <c r="L43" s="53" t="s">
        <v>291</v>
      </c>
      <c r="M43" s="53" t="s">
        <v>274</v>
      </c>
    </row>
    <row r="44" spans="3:13">
      <c r="C44" s="50"/>
      <c r="D44" s="54"/>
      <c r="E44" s="55"/>
      <c r="F44" s="53" t="s">
        <v>263</v>
      </c>
      <c r="G44" s="53" t="s">
        <v>264</v>
      </c>
      <c r="H44" s="53" t="s">
        <v>318</v>
      </c>
      <c r="I44" s="53" t="s">
        <v>271</v>
      </c>
      <c r="J44" s="53" t="s">
        <v>319</v>
      </c>
      <c r="K44" s="53" t="s">
        <v>298</v>
      </c>
      <c r="L44" s="53" t="s">
        <v>291</v>
      </c>
      <c r="M44" s="53" t="s">
        <v>274</v>
      </c>
    </row>
    <row r="45" spans="3:13">
      <c r="C45" s="50"/>
      <c r="D45" s="54"/>
      <c r="E45" s="55"/>
      <c r="F45" s="53" t="s">
        <v>263</v>
      </c>
      <c r="G45" s="53" t="s">
        <v>264</v>
      </c>
      <c r="H45" s="53" t="s">
        <v>320</v>
      </c>
      <c r="I45" s="53" t="s">
        <v>271</v>
      </c>
      <c r="J45" s="53" t="s">
        <v>295</v>
      </c>
      <c r="K45" s="53" t="s">
        <v>298</v>
      </c>
      <c r="L45" s="53" t="s">
        <v>183</v>
      </c>
      <c r="M45" s="53" t="s">
        <v>274</v>
      </c>
    </row>
    <row r="46" spans="3:13">
      <c r="C46" s="50"/>
      <c r="D46" s="54"/>
      <c r="E46" s="55"/>
      <c r="F46" s="53" t="s">
        <v>263</v>
      </c>
      <c r="G46" s="53" t="s">
        <v>287</v>
      </c>
      <c r="H46" s="53" t="s">
        <v>288</v>
      </c>
      <c r="I46" s="53" t="s">
        <v>266</v>
      </c>
      <c r="J46" s="53" t="s">
        <v>207</v>
      </c>
      <c r="K46" s="53" t="s">
        <v>290</v>
      </c>
      <c r="L46" s="53" t="s">
        <v>291</v>
      </c>
      <c r="M46" s="53" t="s">
        <v>269</v>
      </c>
    </row>
    <row r="47" spans="3:13">
      <c r="C47" s="50"/>
      <c r="D47" s="56"/>
      <c r="E47" s="57"/>
      <c r="F47" s="53" t="s">
        <v>299</v>
      </c>
      <c r="G47" s="53" t="s">
        <v>300</v>
      </c>
      <c r="H47" s="53" t="s">
        <v>301</v>
      </c>
      <c r="I47" s="53" t="s">
        <v>302</v>
      </c>
      <c r="J47" s="53" t="s">
        <v>303</v>
      </c>
      <c r="K47" s="53" t="s">
        <v>273</v>
      </c>
      <c r="L47" s="53" t="s">
        <v>291</v>
      </c>
      <c r="M47" s="53" t="s">
        <v>274</v>
      </c>
    </row>
    <row r="48" spans="3:13">
      <c r="C48" s="50"/>
      <c r="D48" s="51" t="s">
        <v>321</v>
      </c>
      <c r="E48" s="52">
        <v>5</v>
      </c>
      <c r="F48" s="53" t="s">
        <v>263</v>
      </c>
      <c r="G48" s="53" t="s">
        <v>287</v>
      </c>
      <c r="H48" s="53" t="s">
        <v>288</v>
      </c>
      <c r="I48" s="53" t="s">
        <v>266</v>
      </c>
      <c r="J48" s="53" t="s">
        <v>280</v>
      </c>
      <c r="K48" s="53" t="s">
        <v>290</v>
      </c>
      <c r="L48" s="53" t="s">
        <v>183</v>
      </c>
      <c r="M48" s="53" t="s">
        <v>269</v>
      </c>
    </row>
    <row r="49" spans="3:13">
      <c r="C49" s="50"/>
      <c r="D49" s="54"/>
      <c r="E49" s="55"/>
      <c r="F49" s="53" t="s">
        <v>263</v>
      </c>
      <c r="G49" s="53" t="s">
        <v>264</v>
      </c>
      <c r="H49" s="53" t="s">
        <v>322</v>
      </c>
      <c r="I49" s="53" t="s">
        <v>271</v>
      </c>
      <c r="J49" s="53" t="s">
        <v>295</v>
      </c>
      <c r="K49" s="53" t="s">
        <v>323</v>
      </c>
      <c r="L49" s="53" t="s">
        <v>183</v>
      </c>
      <c r="M49" s="53" t="s">
        <v>274</v>
      </c>
    </row>
    <row r="50" spans="3:13">
      <c r="C50" s="50"/>
      <c r="D50" s="54"/>
      <c r="E50" s="55"/>
      <c r="F50" s="53" t="s">
        <v>263</v>
      </c>
      <c r="G50" s="53" t="s">
        <v>264</v>
      </c>
      <c r="H50" s="53" t="s">
        <v>324</v>
      </c>
      <c r="I50" s="53" t="s">
        <v>271</v>
      </c>
      <c r="J50" s="53" t="s">
        <v>295</v>
      </c>
      <c r="K50" s="53" t="s">
        <v>323</v>
      </c>
      <c r="L50" s="53" t="s">
        <v>291</v>
      </c>
      <c r="M50" s="53" t="s">
        <v>274</v>
      </c>
    </row>
    <row r="51" spans="3:13">
      <c r="C51" s="50"/>
      <c r="D51" s="54"/>
      <c r="E51" s="55"/>
      <c r="F51" s="53" t="s">
        <v>299</v>
      </c>
      <c r="G51" s="53" t="s">
        <v>300</v>
      </c>
      <c r="H51" s="53" t="s">
        <v>301</v>
      </c>
      <c r="I51" s="53" t="s">
        <v>302</v>
      </c>
      <c r="J51" s="53" t="s">
        <v>303</v>
      </c>
      <c r="K51" s="53" t="s">
        <v>273</v>
      </c>
      <c r="L51" s="53" t="s">
        <v>291</v>
      </c>
      <c r="M51" s="53" t="s">
        <v>274</v>
      </c>
    </row>
    <row r="52" spans="3:13">
      <c r="C52" s="50"/>
      <c r="D52" s="56"/>
      <c r="E52" s="57"/>
      <c r="F52" s="53" t="s">
        <v>263</v>
      </c>
      <c r="G52" s="53" t="s">
        <v>264</v>
      </c>
      <c r="H52" s="53" t="s">
        <v>325</v>
      </c>
      <c r="I52" s="53" t="s">
        <v>271</v>
      </c>
      <c r="J52" s="53" t="s">
        <v>295</v>
      </c>
      <c r="K52" s="53" t="s">
        <v>298</v>
      </c>
      <c r="L52" s="53" t="s">
        <v>326</v>
      </c>
      <c r="M52" s="53" t="s">
        <v>274</v>
      </c>
    </row>
    <row r="53" spans="3:13">
      <c r="C53" s="50"/>
      <c r="D53" s="51" t="s">
        <v>327</v>
      </c>
      <c r="E53" s="52">
        <v>8</v>
      </c>
      <c r="F53" s="53" t="s">
        <v>263</v>
      </c>
      <c r="G53" s="53" t="s">
        <v>264</v>
      </c>
      <c r="H53" s="53" t="s">
        <v>316</v>
      </c>
      <c r="I53" s="53" t="s">
        <v>271</v>
      </c>
      <c r="J53" s="53" t="s">
        <v>280</v>
      </c>
      <c r="K53" s="53" t="s">
        <v>298</v>
      </c>
      <c r="L53" s="53" t="s">
        <v>326</v>
      </c>
      <c r="M53" s="53" t="s">
        <v>274</v>
      </c>
    </row>
    <row r="54" spans="3:13">
      <c r="C54" s="50"/>
      <c r="D54" s="54"/>
      <c r="E54" s="55"/>
      <c r="F54" s="53" t="s">
        <v>263</v>
      </c>
      <c r="G54" s="53" t="s">
        <v>287</v>
      </c>
      <c r="H54" s="53" t="s">
        <v>288</v>
      </c>
      <c r="I54" s="53" t="s">
        <v>266</v>
      </c>
      <c r="J54" s="53" t="s">
        <v>328</v>
      </c>
      <c r="K54" s="53" t="s">
        <v>290</v>
      </c>
      <c r="L54" s="53" t="s">
        <v>183</v>
      </c>
      <c r="M54" s="53" t="s">
        <v>269</v>
      </c>
    </row>
    <row r="55" spans="3:13">
      <c r="C55" s="50"/>
      <c r="D55" s="54"/>
      <c r="E55" s="55"/>
      <c r="F55" s="53" t="s">
        <v>263</v>
      </c>
      <c r="G55" s="53" t="s">
        <v>264</v>
      </c>
      <c r="H55" s="53" t="s">
        <v>318</v>
      </c>
      <c r="I55" s="53" t="s">
        <v>271</v>
      </c>
      <c r="J55" s="53" t="s">
        <v>183</v>
      </c>
      <c r="K55" s="53" t="s">
        <v>298</v>
      </c>
      <c r="L55" s="53" t="s">
        <v>326</v>
      </c>
      <c r="M55" s="53" t="s">
        <v>274</v>
      </c>
    </row>
    <row r="56" spans="3:13">
      <c r="C56" s="50"/>
      <c r="D56" s="54"/>
      <c r="E56" s="55"/>
      <c r="F56" s="53" t="s">
        <v>263</v>
      </c>
      <c r="G56" s="53" t="s">
        <v>275</v>
      </c>
      <c r="H56" s="53" t="s">
        <v>294</v>
      </c>
      <c r="I56" s="53" t="s">
        <v>266</v>
      </c>
      <c r="J56" s="53" t="s">
        <v>295</v>
      </c>
      <c r="K56" s="53" t="s">
        <v>296</v>
      </c>
      <c r="L56" s="53" t="s">
        <v>183</v>
      </c>
      <c r="M56" s="53" t="s">
        <v>269</v>
      </c>
    </row>
    <row r="57" spans="3:13">
      <c r="C57" s="50"/>
      <c r="D57" s="56"/>
      <c r="E57" s="57"/>
      <c r="F57" s="53" t="s">
        <v>299</v>
      </c>
      <c r="G57" s="53" t="s">
        <v>300</v>
      </c>
      <c r="H57" s="53" t="s">
        <v>329</v>
      </c>
      <c r="I57" s="53" t="s">
        <v>302</v>
      </c>
      <c r="J57" s="53" t="s">
        <v>330</v>
      </c>
      <c r="K57" s="53" t="s">
        <v>273</v>
      </c>
      <c r="L57" s="53" t="s">
        <v>183</v>
      </c>
      <c r="M57" s="53" t="s">
        <v>274</v>
      </c>
    </row>
    <row r="58" spans="3:13">
      <c r="C58" s="50"/>
      <c r="D58" s="51" t="s">
        <v>331</v>
      </c>
      <c r="E58" s="52">
        <v>3.5</v>
      </c>
      <c r="F58" s="53" t="s">
        <v>263</v>
      </c>
      <c r="G58" s="53" t="s">
        <v>264</v>
      </c>
      <c r="H58" s="53" t="s">
        <v>332</v>
      </c>
      <c r="I58" s="53" t="s">
        <v>271</v>
      </c>
      <c r="J58" s="53" t="s">
        <v>295</v>
      </c>
      <c r="K58" s="53" t="s">
        <v>298</v>
      </c>
      <c r="L58" s="53" t="s">
        <v>291</v>
      </c>
      <c r="M58" s="53" t="s">
        <v>274</v>
      </c>
    </row>
    <row r="59" spans="3:13">
      <c r="C59" s="50"/>
      <c r="D59" s="54"/>
      <c r="E59" s="55"/>
      <c r="F59" s="53" t="s">
        <v>299</v>
      </c>
      <c r="G59" s="53" t="s">
        <v>300</v>
      </c>
      <c r="H59" s="53" t="s">
        <v>301</v>
      </c>
      <c r="I59" s="53" t="s">
        <v>302</v>
      </c>
      <c r="J59" s="53" t="s">
        <v>330</v>
      </c>
      <c r="K59" s="53" t="s">
        <v>273</v>
      </c>
      <c r="L59" s="53" t="s">
        <v>183</v>
      </c>
      <c r="M59" s="53" t="s">
        <v>274</v>
      </c>
    </row>
    <row r="60" spans="3:13">
      <c r="C60" s="50"/>
      <c r="D60" s="54"/>
      <c r="E60" s="55"/>
      <c r="F60" s="53" t="s">
        <v>263</v>
      </c>
      <c r="G60" s="53" t="s">
        <v>287</v>
      </c>
      <c r="H60" s="53" t="s">
        <v>288</v>
      </c>
      <c r="I60" s="53" t="s">
        <v>266</v>
      </c>
      <c r="J60" s="53" t="s">
        <v>333</v>
      </c>
      <c r="K60" s="53" t="s">
        <v>290</v>
      </c>
      <c r="L60" s="53" t="s">
        <v>183</v>
      </c>
      <c r="M60" s="53" t="s">
        <v>269</v>
      </c>
    </row>
    <row r="61" spans="3:13">
      <c r="C61" s="50"/>
      <c r="D61" s="54"/>
      <c r="E61" s="55"/>
      <c r="F61" s="53" t="s">
        <v>263</v>
      </c>
      <c r="G61" s="53" t="s">
        <v>264</v>
      </c>
      <c r="H61" s="53" t="s">
        <v>334</v>
      </c>
      <c r="I61" s="53" t="s">
        <v>271</v>
      </c>
      <c r="J61" s="53" t="s">
        <v>295</v>
      </c>
      <c r="K61" s="53" t="s">
        <v>298</v>
      </c>
      <c r="L61" s="53" t="s">
        <v>183</v>
      </c>
      <c r="M61" s="53" t="s">
        <v>274</v>
      </c>
    </row>
    <row r="62" spans="3:13">
      <c r="C62" s="50"/>
      <c r="D62" s="54"/>
      <c r="E62" s="55"/>
      <c r="F62" s="53" t="s">
        <v>263</v>
      </c>
      <c r="G62" s="53" t="s">
        <v>264</v>
      </c>
      <c r="H62" s="53" t="s">
        <v>335</v>
      </c>
      <c r="I62" s="53" t="s">
        <v>271</v>
      </c>
      <c r="J62" s="53" t="s">
        <v>295</v>
      </c>
      <c r="K62" s="53" t="s">
        <v>298</v>
      </c>
      <c r="L62" s="53" t="s">
        <v>183</v>
      </c>
      <c r="M62" s="53" t="s">
        <v>274</v>
      </c>
    </row>
    <row r="63" spans="3:13">
      <c r="C63" s="50"/>
      <c r="D63" s="54"/>
      <c r="E63" s="55"/>
      <c r="F63" s="53" t="s">
        <v>263</v>
      </c>
      <c r="G63" s="53" t="s">
        <v>264</v>
      </c>
      <c r="H63" s="53" t="s">
        <v>336</v>
      </c>
      <c r="I63" s="53" t="s">
        <v>302</v>
      </c>
      <c r="J63" s="53" t="s">
        <v>337</v>
      </c>
      <c r="K63" s="53" t="s">
        <v>338</v>
      </c>
      <c r="L63" s="53" t="s">
        <v>183</v>
      </c>
      <c r="M63" s="53" t="s">
        <v>274</v>
      </c>
    </row>
    <row r="64" spans="3:13">
      <c r="C64" s="50"/>
      <c r="D64" s="56"/>
      <c r="E64" s="57"/>
      <c r="F64" s="53" t="s">
        <v>263</v>
      </c>
      <c r="G64" s="53" t="s">
        <v>264</v>
      </c>
      <c r="H64" s="53" t="s">
        <v>322</v>
      </c>
      <c r="I64" s="53" t="s">
        <v>271</v>
      </c>
      <c r="J64" s="53" t="s">
        <v>295</v>
      </c>
      <c r="K64" s="53" t="s">
        <v>323</v>
      </c>
      <c r="L64" s="53" t="s">
        <v>291</v>
      </c>
      <c r="M64" s="53" t="s">
        <v>274</v>
      </c>
    </row>
    <row r="65" spans="3:13">
      <c r="C65" s="50"/>
      <c r="D65" s="51" t="s">
        <v>339</v>
      </c>
      <c r="E65" s="52">
        <v>6.7</v>
      </c>
      <c r="F65" s="53" t="s">
        <v>263</v>
      </c>
      <c r="G65" s="53" t="s">
        <v>264</v>
      </c>
      <c r="H65" s="53" t="s">
        <v>340</v>
      </c>
      <c r="I65" s="53" t="s">
        <v>271</v>
      </c>
      <c r="J65" s="53" t="s">
        <v>341</v>
      </c>
      <c r="K65" s="53" t="s">
        <v>342</v>
      </c>
      <c r="L65" s="53" t="s">
        <v>291</v>
      </c>
      <c r="M65" s="53" t="s">
        <v>274</v>
      </c>
    </row>
    <row r="66" spans="3:13">
      <c r="C66" s="50"/>
      <c r="D66" s="54"/>
      <c r="E66" s="55"/>
      <c r="F66" s="53" t="s">
        <v>263</v>
      </c>
      <c r="G66" s="53" t="s">
        <v>264</v>
      </c>
      <c r="H66" s="53" t="s">
        <v>343</v>
      </c>
      <c r="I66" s="53" t="s">
        <v>271</v>
      </c>
      <c r="J66" s="53" t="s">
        <v>295</v>
      </c>
      <c r="K66" s="53" t="s">
        <v>344</v>
      </c>
      <c r="L66" s="53" t="s">
        <v>291</v>
      </c>
      <c r="M66" s="53" t="s">
        <v>274</v>
      </c>
    </row>
    <row r="67" spans="3:13">
      <c r="C67" s="50"/>
      <c r="D67" s="54"/>
      <c r="E67" s="55"/>
      <c r="F67" s="53" t="s">
        <v>299</v>
      </c>
      <c r="G67" s="53" t="s">
        <v>300</v>
      </c>
      <c r="H67" s="53" t="s">
        <v>345</v>
      </c>
      <c r="I67" s="53" t="s">
        <v>302</v>
      </c>
      <c r="J67" s="53" t="s">
        <v>346</v>
      </c>
      <c r="K67" s="53" t="s">
        <v>273</v>
      </c>
      <c r="L67" s="53" t="s">
        <v>326</v>
      </c>
      <c r="M67" s="53" t="s">
        <v>274</v>
      </c>
    </row>
    <row r="68" spans="3:13">
      <c r="C68" s="50"/>
      <c r="D68" s="56"/>
      <c r="E68" s="57"/>
      <c r="F68" s="53" t="s">
        <v>263</v>
      </c>
      <c r="G68" s="53" t="s">
        <v>287</v>
      </c>
      <c r="H68" s="53" t="s">
        <v>288</v>
      </c>
      <c r="I68" s="53" t="s">
        <v>266</v>
      </c>
      <c r="J68" s="53" t="s">
        <v>347</v>
      </c>
      <c r="K68" s="53" t="s">
        <v>348</v>
      </c>
      <c r="L68" s="53" t="s">
        <v>291</v>
      </c>
      <c r="M68" s="53" t="s">
        <v>269</v>
      </c>
    </row>
    <row r="69" spans="3:13">
      <c r="C69" s="50"/>
      <c r="D69" s="51" t="s">
        <v>349</v>
      </c>
      <c r="E69" s="52">
        <v>10</v>
      </c>
      <c r="F69" s="53" t="s">
        <v>299</v>
      </c>
      <c r="G69" s="53" t="s">
        <v>300</v>
      </c>
      <c r="H69" s="53" t="s">
        <v>301</v>
      </c>
      <c r="I69" s="53" t="s">
        <v>302</v>
      </c>
      <c r="J69" s="53" t="s">
        <v>303</v>
      </c>
      <c r="K69" s="53" t="s">
        <v>273</v>
      </c>
      <c r="L69" s="53" t="s">
        <v>326</v>
      </c>
      <c r="M69" s="53" t="s">
        <v>274</v>
      </c>
    </row>
    <row r="70" spans="3:13">
      <c r="C70" s="50"/>
      <c r="D70" s="54"/>
      <c r="E70" s="55"/>
      <c r="F70" s="53" t="s">
        <v>263</v>
      </c>
      <c r="G70" s="53" t="s">
        <v>264</v>
      </c>
      <c r="H70" s="53" t="s">
        <v>350</v>
      </c>
      <c r="I70" s="53" t="s">
        <v>271</v>
      </c>
      <c r="J70" s="53" t="s">
        <v>295</v>
      </c>
      <c r="K70" s="53" t="s">
        <v>323</v>
      </c>
      <c r="L70" s="53" t="s">
        <v>183</v>
      </c>
      <c r="M70" s="53" t="s">
        <v>274</v>
      </c>
    </row>
    <row r="71" spans="3:13">
      <c r="C71" s="50"/>
      <c r="D71" s="54"/>
      <c r="E71" s="55"/>
      <c r="F71" s="53" t="s">
        <v>263</v>
      </c>
      <c r="G71" s="53" t="s">
        <v>264</v>
      </c>
      <c r="H71" s="53" t="s">
        <v>351</v>
      </c>
      <c r="I71" s="53" t="s">
        <v>271</v>
      </c>
      <c r="J71" s="53" t="s">
        <v>295</v>
      </c>
      <c r="K71" s="53" t="s">
        <v>298</v>
      </c>
      <c r="L71" s="53" t="s">
        <v>183</v>
      </c>
      <c r="M71" s="53" t="s">
        <v>274</v>
      </c>
    </row>
    <row r="72" spans="3:13">
      <c r="C72" s="50"/>
      <c r="D72" s="54"/>
      <c r="E72" s="55"/>
      <c r="F72" s="53" t="s">
        <v>263</v>
      </c>
      <c r="G72" s="53" t="s">
        <v>264</v>
      </c>
      <c r="H72" s="53" t="s">
        <v>352</v>
      </c>
      <c r="I72" s="53" t="s">
        <v>271</v>
      </c>
      <c r="J72" s="53" t="s">
        <v>295</v>
      </c>
      <c r="K72" s="53" t="s">
        <v>353</v>
      </c>
      <c r="L72" s="53" t="s">
        <v>183</v>
      </c>
      <c r="M72" s="53" t="s">
        <v>274</v>
      </c>
    </row>
    <row r="73" spans="3:13">
      <c r="C73" s="50"/>
      <c r="D73" s="54"/>
      <c r="E73" s="55"/>
      <c r="F73" s="53" t="s">
        <v>263</v>
      </c>
      <c r="G73" s="53" t="s">
        <v>287</v>
      </c>
      <c r="H73" s="53" t="s">
        <v>288</v>
      </c>
      <c r="I73" s="53" t="s">
        <v>266</v>
      </c>
      <c r="J73" s="53" t="s">
        <v>107</v>
      </c>
      <c r="K73" s="53" t="s">
        <v>290</v>
      </c>
      <c r="L73" s="53" t="s">
        <v>183</v>
      </c>
      <c r="M73" s="53" t="s">
        <v>269</v>
      </c>
    </row>
    <row r="74" spans="3:13">
      <c r="C74" s="50"/>
      <c r="D74" s="54"/>
      <c r="E74" s="55"/>
      <c r="F74" s="53" t="s">
        <v>263</v>
      </c>
      <c r="G74" s="53" t="s">
        <v>264</v>
      </c>
      <c r="H74" s="53" t="s">
        <v>354</v>
      </c>
      <c r="I74" s="53" t="s">
        <v>302</v>
      </c>
      <c r="J74" s="53" t="s">
        <v>355</v>
      </c>
      <c r="K74" s="53" t="s">
        <v>342</v>
      </c>
      <c r="L74" s="53" t="s">
        <v>183</v>
      </c>
      <c r="M74" s="53" t="s">
        <v>274</v>
      </c>
    </row>
    <row r="75" spans="3:13">
      <c r="C75" s="50"/>
      <c r="D75" s="56"/>
      <c r="E75" s="57"/>
      <c r="F75" s="53" t="s">
        <v>263</v>
      </c>
      <c r="G75" s="53" t="s">
        <v>264</v>
      </c>
      <c r="H75" s="53" t="s">
        <v>356</v>
      </c>
      <c r="I75" s="53" t="s">
        <v>271</v>
      </c>
      <c r="J75" s="53" t="s">
        <v>183</v>
      </c>
      <c r="K75" s="53" t="s">
        <v>338</v>
      </c>
      <c r="L75" s="53" t="s">
        <v>183</v>
      </c>
      <c r="M75" s="53" t="s">
        <v>274</v>
      </c>
    </row>
    <row r="76" spans="3:13">
      <c r="C76" s="50"/>
      <c r="D76" s="51" t="s">
        <v>357</v>
      </c>
      <c r="E76" s="52">
        <v>9</v>
      </c>
      <c r="F76" s="53" t="s">
        <v>263</v>
      </c>
      <c r="G76" s="53" t="s">
        <v>264</v>
      </c>
      <c r="H76" s="53" t="s">
        <v>358</v>
      </c>
      <c r="I76" s="53" t="s">
        <v>271</v>
      </c>
      <c r="J76" s="53" t="s">
        <v>317</v>
      </c>
      <c r="K76" s="53" t="s">
        <v>323</v>
      </c>
      <c r="L76" s="53" t="s">
        <v>183</v>
      </c>
      <c r="M76" s="53" t="s">
        <v>274</v>
      </c>
    </row>
    <row r="77" spans="3:13">
      <c r="C77" s="50"/>
      <c r="D77" s="54"/>
      <c r="E77" s="55"/>
      <c r="F77" s="53" t="s">
        <v>263</v>
      </c>
      <c r="G77" s="53" t="s">
        <v>287</v>
      </c>
      <c r="H77" s="53" t="s">
        <v>288</v>
      </c>
      <c r="I77" s="53" t="s">
        <v>266</v>
      </c>
      <c r="J77" s="53" t="s">
        <v>359</v>
      </c>
      <c r="K77" s="53" t="s">
        <v>290</v>
      </c>
      <c r="L77" s="53" t="s">
        <v>183</v>
      </c>
      <c r="M77" s="53" t="s">
        <v>269</v>
      </c>
    </row>
    <row r="78" spans="3:13">
      <c r="C78" s="50"/>
      <c r="D78" s="54"/>
      <c r="E78" s="55"/>
      <c r="F78" s="53" t="s">
        <v>263</v>
      </c>
      <c r="G78" s="53" t="s">
        <v>264</v>
      </c>
      <c r="H78" s="53" t="s">
        <v>360</v>
      </c>
      <c r="I78" s="53" t="s">
        <v>271</v>
      </c>
      <c r="J78" s="53" t="s">
        <v>308</v>
      </c>
      <c r="K78" s="53" t="s">
        <v>298</v>
      </c>
      <c r="L78" s="53" t="s">
        <v>291</v>
      </c>
      <c r="M78" s="53" t="s">
        <v>274</v>
      </c>
    </row>
    <row r="79" spans="3:13">
      <c r="C79" s="50"/>
      <c r="D79" s="54"/>
      <c r="E79" s="55"/>
      <c r="F79" s="53" t="s">
        <v>299</v>
      </c>
      <c r="G79" s="53" t="s">
        <v>300</v>
      </c>
      <c r="H79" s="53" t="s">
        <v>301</v>
      </c>
      <c r="I79" s="53" t="s">
        <v>302</v>
      </c>
      <c r="J79" s="53" t="s">
        <v>330</v>
      </c>
      <c r="K79" s="53" t="s">
        <v>273</v>
      </c>
      <c r="L79" s="53" t="s">
        <v>291</v>
      </c>
      <c r="M79" s="53" t="s">
        <v>274</v>
      </c>
    </row>
    <row r="80" spans="3:13">
      <c r="C80" s="50"/>
      <c r="D80" s="54"/>
      <c r="E80" s="55"/>
      <c r="F80" s="53" t="s">
        <v>263</v>
      </c>
      <c r="G80" s="53" t="s">
        <v>292</v>
      </c>
      <c r="H80" s="53" t="s">
        <v>361</v>
      </c>
      <c r="I80" s="53" t="s">
        <v>266</v>
      </c>
      <c r="J80" s="53" t="s">
        <v>280</v>
      </c>
      <c r="K80" s="53" t="s">
        <v>273</v>
      </c>
      <c r="L80" s="53" t="s">
        <v>183</v>
      </c>
      <c r="M80" s="53" t="s">
        <v>269</v>
      </c>
    </row>
    <row r="81" spans="3:13">
      <c r="C81" s="50"/>
      <c r="D81" s="54"/>
      <c r="E81" s="55"/>
      <c r="F81" s="53" t="s">
        <v>263</v>
      </c>
      <c r="G81" s="53" t="s">
        <v>292</v>
      </c>
      <c r="H81" s="53" t="s">
        <v>362</v>
      </c>
      <c r="I81" s="53" t="s">
        <v>302</v>
      </c>
      <c r="J81" s="53" t="s">
        <v>363</v>
      </c>
      <c r="K81" s="53" t="s">
        <v>273</v>
      </c>
      <c r="L81" s="53" t="s">
        <v>183</v>
      </c>
      <c r="M81" s="53" t="s">
        <v>274</v>
      </c>
    </row>
    <row r="82" spans="3:13">
      <c r="C82" s="50"/>
      <c r="D82" s="56"/>
      <c r="E82" s="57"/>
      <c r="F82" s="53" t="s">
        <v>263</v>
      </c>
      <c r="G82" s="53" t="s">
        <v>264</v>
      </c>
      <c r="H82" s="53" t="s">
        <v>350</v>
      </c>
      <c r="I82" s="53" t="s">
        <v>271</v>
      </c>
      <c r="J82" s="53" t="s">
        <v>295</v>
      </c>
      <c r="K82" s="53" t="s">
        <v>323</v>
      </c>
      <c r="L82" s="53" t="s">
        <v>183</v>
      </c>
      <c r="M82" s="53" t="s">
        <v>274</v>
      </c>
    </row>
    <row r="83" spans="3:13">
      <c r="C83" s="50"/>
      <c r="D83" s="51" t="s">
        <v>364</v>
      </c>
      <c r="E83" s="52">
        <v>5</v>
      </c>
      <c r="F83" s="53" t="s">
        <v>299</v>
      </c>
      <c r="G83" s="53" t="s">
        <v>300</v>
      </c>
      <c r="H83" s="53" t="s">
        <v>301</v>
      </c>
      <c r="I83" s="53" t="s">
        <v>302</v>
      </c>
      <c r="J83" s="53" t="s">
        <v>303</v>
      </c>
      <c r="K83" s="53" t="s">
        <v>273</v>
      </c>
      <c r="L83" s="53" t="s">
        <v>291</v>
      </c>
      <c r="M83" s="53" t="s">
        <v>274</v>
      </c>
    </row>
    <row r="84" spans="3:13">
      <c r="C84" s="50"/>
      <c r="D84" s="54"/>
      <c r="E84" s="55"/>
      <c r="F84" s="53" t="s">
        <v>263</v>
      </c>
      <c r="G84" s="53" t="s">
        <v>287</v>
      </c>
      <c r="H84" s="53" t="s">
        <v>288</v>
      </c>
      <c r="I84" s="53" t="s">
        <v>266</v>
      </c>
      <c r="J84" s="53" t="s">
        <v>365</v>
      </c>
      <c r="K84" s="53" t="s">
        <v>290</v>
      </c>
      <c r="L84" s="53" t="s">
        <v>366</v>
      </c>
      <c r="M84" s="53" t="s">
        <v>269</v>
      </c>
    </row>
    <row r="85" spans="3:13">
      <c r="C85" s="50"/>
      <c r="D85" s="54"/>
      <c r="E85" s="55"/>
      <c r="F85" s="53" t="s">
        <v>263</v>
      </c>
      <c r="G85" s="53" t="s">
        <v>292</v>
      </c>
      <c r="H85" s="53" t="s">
        <v>367</v>
      </c>
      <c r="I85" s="53" t="s">
        <v>271</v>
      </c>
      <c r="J85" s="53" t="s">
        <v>272</v>
      </c>
      <c r="K85" s="53" t="s">
        <v>273</v>
      </c>
      <c r="L85" s="53" t="s">
        <v>280</v>
      </c>
      <c r="M85" s="53" t="s">
        <v>274</v>
      </c>
    </row>
    <row r="86" spans="3:13">
      <c r="C86" s="50"/>
      <c r="D86" s="54"/>
      <c r="E86" s="55"/>
      <c r="F86" s="53" t="s">
        <v>263</v>
      </c>
      <c r="G86" s="53" t="s">
        <v>264</v>
      </c>
      <c r="H86" s="53" t="s">
        <v>368</v>
      </c>
      <c r="I86" s="53" t="s">
        <v>271</v>
      </c>
      <c r="J86" s="53" t="s">
        <v>295</v>
      </c>
      <c r="K86" s="53" t="s">
        <v>298</v>
      </c>
      <c r="L86" s="53" t="s">
        <v>369</v>
      </c>
      <c r="M86" s="53" t="s">
        <v>274</v>
      </c>
    </row>
    <row r="87" spans="3:13">
      <c r="C87" s="50"/>
      <c r="D87" s="54"/>
      <c r="E87" s="55"/>
      <c r="F87" s="53" t="s">
        <v>263</v>
      </c>
      <c r="G87" s="53" t="s">
        <v>264</v>
      </c>
      <c r="H87" s="53" t="s">
        <v>370</v>
      </c>
      <c r="I87" s="53" t="s">
        <v>271</v>
      </c>
      <c r="J87" s="53" t="s">
        <v>295</v>
      </c>
      <c r="K87" s="53" t="s">
        <v>344</v>
      </c>
      <c r="L87" s="53" t="s">
        <v>183</v>
      </c>
      <c r="M87" s="53" t="s">
        <v>274</v>
      </c>
    </row>
    <row r="88" spans="3:13">
      <c r="C88" s="50"/>
      <c r="D88" s="54"/>
      <c r="E88" s="55"/>
      <c r="F88" s="53" t="s">
        <v>263</v>
      </c>
      <c r="G88" s="53" t="s">
        <v>264</v>
      </c>
      <c r="H88" s="53" t="s">
        <v>334</v>
      </c>
      <c r="I88" s="53" t="s">
        <v>271</v>
      </c>
      <c r="J88" s="53" t="s">
        <v>295</v>
      </c>
      <c r="K88" s="53" t="s">
        <v>298</v>
      </c>
      <c r="L88" s="53" t="s">
        <v>183</v>
      </c>
      <c r="M88" s="53" t="s">
        <v>274</v>
      </c>
    </row>
    <row r="89" spans="3:13">
      <c r="C89" s="50"/>
      <c r="D89" s="56"/>
      <c r="E89" s="57"/>
      <c r="F89" s="53" t="s">
        <v>263</v>
      </c>
      <c r="G89" s="53" t="s">
        <v>264</v>
      </c>
      <c r="H89" s="53" t="s">
        <v>371</v>
      </c>
      <c r="I89" s="53" t="s">
        <v>271</v>
      </c>
      <c r="J89" s="53" t="s">
        <v>272</v>
      </c>
      <c r="K89" s="53" t="s">
        <v>312</v>
      </c>
      <c r="L89" s="53" t="s">
        <v>280</v>
      </c>
      <c r="M89" s="53" t="s">
        <v>274</v>
      </c>
    </row>
    <row r="90" spans="3:13">
      <c r="C90" s="50"/>
      <c r="D90" s="51" t="s">
        <v>372</v>
      </c>
      <c r="E90" s="52">
        <v>15.3</v>
      </c>
      <c r="F90" s="53" t="s">
        <v>299</v>
      </c>
      <c r="G90" s="53" t="s">
        <v>300</v>
      </c>
      <c r="H90" s="53" t="s">
        <v>301</v>
      </c>
      <c r="I90" s="53" t="s">
        <v>302</v>
      </c>
      <c r="J90" s="53" t="s">
        <v>346</v>
      </c>
      <c r="K90" s="53" t="s">
        <v>273</v>
      </c>
      <c r="L90" s="53" t="s">
        <v>326</v>
      </c>
      <c r="M90" s="53" t="s">
        <v>274</v>
      </c>
    </row>
    <row r="91" spans="3:13">
      <c r="C91" s="50"/>
      <c r="D91" s="54"/>
      <c r="E91" s="55"/>
      <c r="F91" s="53" t="s">
        <v>263</v>
      </c>
      <c r="G91" s="53" t="s">
        <v>287</v>
      </c>
      <c r="H91" s="53" t="s">
        <v>288</v>
      </c>
      <c r="I91" s="53" t="s">
        <v>266</v>
      </c>
      <c r="J91" s="53" t="s">
        <v>359</v>
      </c>
      <c r="K91" s="53" t="s">
        <v>290</v>
      </c>
      <c r="L91" s="53" t="s">
        <v>291</v>
      </c>
      <c r="M91" s="53" t="s">
        <v>269</v>
      </c>
    </row>
    <row r="92" spans="3:13">
      <c r="C92" s="50"/>
      <c r="D92" s="54"/>
      <c r="E92" s="55"/>
      <c r="F92" s="53" t="s">
        <v>263</v>
      </c>
      <c r="G92" s="53" t="s">
        <v>275</v>
      </c>
      <c r="H92" s="53" t="s">
        <v>294</v>
      </c>
      <c r="I92" s="53" t="s">
        <v>266</v>
      </c>
      <c r="J92" s="53" t="s">
        <v>319</v>
      </c>
      <c r="K92" s="53" t="s">
        <v>296</v>
      </c>
      <c r="L92" s="53" t="s">
        <v>291</v>
      </c>
      <c r="M92" s="53" t="s">
        <v>269</v>
      </c>
    </row>
    <row r="93" spans="3:13">
      <c r="C93" s="50"/>
      <c r="D93" s="56"/>
      <c r="E93" s="57"/>
      <c r="F93" s="53" t="s">
        <v>263</v>
      </c>
      <c r="G93" s="53" t="s">
        <v>264</v>
      </c>
      <c r="H93" s="53" t="s">
        <v>373</v>
      </c>
      <c r="I93" s="53" t="s">
        <v>271</v>
      </c>
      <c r="J93" s="53" t="s">
        <v>374</v>
      </c>
      <c r="K93" s="53" t="s">
        <v>312</v>
      </c>
      <c r="L93" s="53" t="s">
        <v>291</v>
      </c>
      <c r="M93" s="53" t="s">
        <v>274</v>
      </c>
    </row>
    <row r="94" spans="3:13">
      <c r="C94" s="50"/>
      <c r="D94" s="51" t="s">
        <v>375</v>
      </c>
      <c r="E94" s="52">
        <v>7.5</v>
      </c>
      <c r="F94" s="53" t="s">
        <v>263</v>
      </c>
      <c r="G94" s="53" t="s">
        <v>287</v>
      </c>
      <c r="H94" s="53" t="s">
        <v>288</v>
      </c>
      <c r="I94" s="53" t="s">
        <v>266</v>
      </c>
      <c r="J94" s="53" t="s">
        <v>376</v>
      </c>
      <c r="K94" s="53" t="s">
        <v>290</v>
      </c>
      <c r="L94" s="53" t="s">
        <v>291</v>
      </c>
      <c r="M94" s="53" t="s">
        <v>269</v>
      </c>
    </row>
    <row r="95" spans="3:13">
      <c r="C95" s="50"/>
      <c r="D95" s="54"/>
      <c r="E95" s="55"/>
      <c r="F95" s="53" t="s">
        <v>263</v>
      </c>
      <c r="G95" s="53" t="s">
        <v>264</v>
      </c>
      <c r="H95" s="53" t="s">
        <v>322</v>
      </c>
      <c r="I95" s="53" t="s">
        <v>271</v>
      </c>
      <c r="J95" s="53" t="s">
        <v>295</v>
      </c>
      <c r="K95" s="53" t="s">
        <v>323</v>
      </c>
      <c r="L95" s="53" t="s">
        <v>291</v>
      </c>
      <c r="M95" s="53" t="s">
        <v>274</v>
      </c>
    </row>
    <row r="96" spans="3:13">
      <c r="C96" s="50"/>
      <c r="D96" s="54"/>
      <c r="E96" s="55"/>
      <c r="F96" s="53" t="s">
        <v>263</v>
      </c>
      <c r="G96" s="53" t="s">
        <v>264</v>
      </c>
      <c r="H96" s="53" t="s">
        <v>377</v>
      </c>
      <c r="I96" s="53" t="s">
        <v>271</v>
      </c>
      <c r="J96" s="53" t="s">
        <v>378</v>
      </c>
      <c r="K96" s="53" t="s">
        <v>323</v>
      </c>
      <c r="L96" s="53" t="s">
        <v>291</v>
      </c>
      <c r="M96" s="53" t="s">
        <v>274</v>
      </c>
    </row>
    <row r="97" spans="3:13">
      <c r="C97" s="50"/>
      <c r="D97" s="54"/>
      <c r="E97" s="55"/>
      <c r="F97" s="53" t="s">
        <v>299</v>
      </c>
      <c r="G97" s="53" t="s">
        <v>300</v>
      </c>
      <c r="H97" s="53" t="s">
        <v>301</v>
      </c>
      <c r="I97" s="53" t="s">
        <v>302</v>
      </c>
      <c r="J97" s="53" t="s">
        <v>303</v>
      </c>
      <c r="K97" s="53" t="s">
        <v>273</v>
      </c>
      <c r="L97" s="53" t="s">
        <v>183</v>
      </c>
      <c r="M97" s="53" t="s">
        <v>274</v>
      </c>
    </row>
    <row r="98" spans="3:13">
      <c r="C98" s="50"/>
      <c r="D98" s="56"/>
      <c r="E98" s="57"/>
      <c r="F98" s="53" t="s">
        <v>277</v>
      </c>
      <c r="G98" s="53" t="s">
        <v>313</v>
      </c>
      <c r="H98" s="53" t="s">
        <v>379</v>
      </c>
      <c r="I98" s="53" t="s">
        <v>302</v>
      </c>
      <c r="J98" s="53" t="s">
        <v>280</v>
      </c>
      <c r="K98" s="53" t="s">
        <v>296</v>
      </c>
      <c r="L98" s="53" t="s">
        <v>291</v>
      </c>
      <c r="M98" s="53" t="s">
        <v>274</v>
      </c>
    </row>
    <row r="99" spans="3:13">
      <c r="C99" s="50"/>
      <c r="D99" s="51" t="s">
        <v>380</v>
      </c>
      <c r="E99" s="52">
        <v>5</v>
      </c>
      <c r="F99" s="53" t="s">
        <v>263</v>
      </c>
      <c r="G99" s="53" t="s">
        <v>287</v>
      </c>
      <c r="H99" s="53" t="s">
        <v>288</v>
      </c>
      <c r="I99" s="53" t="s">
        <v>266</v>
      </c>
      <c r="J99" s="53" t="s">
        <v>280</v>
      </c>
      <c r="K99" s="53" t="s">
        <v>290</v>
      </c>
      <c r="L99" s="53" t="s">
        <v>326</v>
      </c>
      <c r="M99" s="53" t="s">
        <v>269</v>
      </c>
    </row>
    <row r="100" spans="3:13">
      <c r="C100" s="50"/>
      <c r="D100" s="54"/>
      <c r="E100" s="55"/>
      <c r="F100" s="53" t="s">
        <v>263</v>
      </c>
      <c r="G100" s="53" t="s">
        <v>264</v>
      </c>
      <c r="H100" s="53" t="s">
        <v>370</v>
      </c>
      <c r="I100" s="53" t="s">
        <v>302</v>
      </c>
      <c r="J100" s="53" t="s">
        <v>295</v>
      </c>
      <c r="K100" s="53" t="s">
        <v>344</v>
      </c>
      <c r="L100" s="53" t="s">
        <v>291</v>
      </c>
      <c r="M100" s="53" t="s">
        <v>274</v>
      </c>
    </row>
    <row r="101" spans="3:13">
      <c r="C101" s="50"/>
      <c r="D101" s="54"/>
      <c r="E101" s="55"/>
      <c r="F101" s="53" t="s">
        <v>263</v>
      </c>
      <c r="G101" s="53" t="s">
        <v>264</v>
      </c>
      <c r="H101" s="53" t="s">
        <v>381</v>
      </c>
      <c r="I101" s="53" t="s">
        <v>271</v>
      </c>
      <c r="J101" s="53" t="s">
        <v>295</v>
      </c>
      <c r="K101" s="53" t="s">
        <v>323</v>
      </c>
      <c r="L101" s="53" t="s">
        <v>291</v>
      </c>
      <c r="M101" s="53" t="s">
        <v>274</v>
      </c>
    </row>
    <row r="102" spans="3:13">
      <c r="C102" s="50"/>
      <c r="D102" s="56"/>
      <c r="E102" s="57"/>
      <c r="F102" s="53" t="s">
        <v>299</v>
      </c>
      <c r="G102" s="53" t="s">
        <v>300</v>
      </c>
      <c r="H102" s="53" t="s">
        <v>301</v>
      </c>
      <c r="I102" s="53" t="s">
        <v>302</v>
      </c>
      <c r="J102" s="53" t="s">
        <v>303</v>
      </c>
      <c r="K102" s="53" t="s">
        <v>273</v>
      </c>
      <c r="L102" s="53" t="s">
        <v>291</v>
      </c>
      <c r="M102" s="53" t="s">
        <v>274</v>
      </c>
    </row>
    <row r="103" spans="3:13">
      <c r="C103" s="50"/>
      <c r="D103" s="51" t="s">
        <v>382</v>
      </c>
      <c r="E103" s="52">
        <v>191.02</v>
      </c>
      <c r="F103" s="53" t="s">
        <v>263</v>
      </c>
      <c r="G103" s="53" t="s">
        <v>292</v>
      </c>
      <c r="H103" s="53" t="s">
        <v>383</v>
      </c>
      <c r="I103" s="53" t="s">
        <v>266</v>
      </c>
      <c r="J103" s="53" t="s">
        <v>280</v>
      </c>
      <c r="K103" s="53" t="s">
        <v>273</v>
      </c>
      <c r="L103" s="53" t="s">
        <v>268</v>
      </c>
      <c r="M103" s="53" t="s">
        <v>269</v>
      </c>
    </row>
    <row r="104" spans="3:13">
      <c r="C104" s="50"/>
      <c r="D104" s="54"/>
      <c r="E104" s="55"/>
      <c r="F104" s="53" t="s">
        <v>277</v>
      </c>
      <c r="G104" s="53" t="s">
        <v>278</v>
      </c>
      <c r="H104" s="53" t="s">
        <v>384</v>
      </c>
      <c r="I104" s="53" t="s">
        <v>271</v>
      </c>
      <c r="J104" s="53" t="s">
        <v>272</v>
      </c>
      <c r="K104" s="53" t="s">
        <v>273</v>
      </c>
      <c r="L104" s="53" t="s">
        <v>268</v>
      </c>
      <c r="M104" s="53" t="s">
        <v>274</v>
      </c>
    </row>
    <row r="105" spans="3:13">
      <c r="C105" s="50"/>
      <c r="D105" s="54"/>
      <c r="E105" s="55"/>
      <c r="F105" s="53" t="s">
        <v>277</v>
      </c>
      <c r="G105" s="53" t="s">
        <v>278</v>
      </c>
      <c r="H105" s="53" t="s">
        <v>385</v>
      </c>
      <c r="I105" s="53" t="s">
        <v>266</v>
      </c>
      <c r="J105" s="53" t="s">
        <v>272</v>
      </c>
      <c r="K105" s="53" t="s">
        <v>273</v>
      </c>
      <c r="L105" s="53" t="s">
        <v>268</v>
      </c>
      <c r="M105" s="53" t="s">
        <v>269</v>
      </c>
    </row>
    <row r="106" spans="3:13">
      <c r="C106" s="50"/>
      <c r="D106" s="56"/>
      <c r="E106" s="57"/>
      <c r="F106" s="53" t="s">
        <v>263</v>
      </c>
      <c r="G106" s="53" t="s">
        <v>264</v>
      </c>
      <c r="H106" s="53" t="s">
        <v>265</v>
      </c>
      <c r="I106" s="53" t="s">
        <v>266</v>
      </c>
      <c r="J106" s="53" t="s">
        <v>183</v>
      </c>
      <c r="K106" s="53" t="s">
        <v>267</v>
      </c>
      <c r="L106" s="53" t="s">
        <v>268</v>
      </c>
      <c r="M106" s="53" t="s">
        <v>269</v>
      </c>
    </row>
    <row r="107" spans="3:13">
      <c r="C107" s="50"/>
      <c r="D107" s="51" t="s">
        <v>386</v>
      </c>
      <c r="E107" s="52">
        <v>333</v>
      </c>
      <c r="F107" s="53" t="s">
        <v>263</v>
      </c>
      <c r="G107" s="53" t="s">
        <v>292</v>
      </c>
      <c r="H107" s="53" t="s">
        <v>383</v>
      </c>
      <c r="I107" s="53" t="s">
        <v>266</v>
      </c>
      <c r="J107" s="53" t="s">
        <v>280</v>
      </c>
      <c r="K107" s="53" t="s">
        <v>273</v>
      </c>
      <c r="L107" s="53" t="s">
        <v>268</v>
      </c>
      <c r="M107" s="53" t="s">
        <v>269</v>
      </c>
    </row>
    <row r="108" spans="3:13">
      <c r="C108" s="50"/>
      <c r="D108" s="54"/>
      <c r="E108" s="55"/>
      <c r="F108" s="53" t="s">
        <v>277</v>
      </c>
      <c r="G108" s="53" t="s">
        <v>278</v>
      </c>
      <c r="H108" s="53" t="s">
        <v>385</v>
      </c>
      <c r="I108" s="53" t="s">
        <v>266</v>
      </c>
      <c r="J108" s="53" t="s">
        <v>272</v>
      </c>
      <c r="K108" s="53" t="s">
        <v>273</v>
      </c>
      <c r="L108" s="53" t="s">
        <v>268</v>
      </c>
      <c r="M108" s="53" t="s">
        <v>269</v>
      </c>
    </row>
    <row r="109" spans="3:13">
      <c r="C109" s="50"/>
      <c r="D109" s="54"/>
      <c r="E109" s="55"/>
      <c r="F109" s="53" t="s">
        <v>277</v>
      </c>
      <c r="G109" s="53" t="s">
        <v>278</v>
      </c>
      <c r="H109" s="53" t="s">
        <v>384</v>
      </c>
      <c r="I109" s="53" t="s">
        <v>271</v>
      </c>
      <c r="J109" s="53" t="s">
        <v>272</v>
      </c>
      <c r="K109" s="53" t="s">
        <v>273</v>
      </c>
      <c r="L109" s="53" t="s">
        <v>268</v>
      </c>
      <c r="M109" s="53" t="s">
        <v>274</v>
      </c>
    </row>
    <row r="110" spans="3:13">
      <c r="C110" s="50"/>
      <c r="D110" s="56"/>
      <c r="E110" s="57"/>
      <c r="F110" s="53" t="s">
        <v>263</v>
      </c>
      <c r="G110" s="53" t="s">
        <v>264</v>
      </c>
      <c r="H110" s="53" t="s">
        <v>265</v>
      </c>
      <c r="I110" s="53" t="s">
        <v>266</v>
      </c>
      <c r="J110" s="53" t="s">
        <v>183</v>
      </c>
      <c r="K110" s="53" t="s">
        <v>267</v>
      </c>
      <c r="L110" s="53" t="s">
        <v>268</v>
      </c>
      <c r="M110" s="53" t="s">
        <v>269</v>
      </c>
    </row>
    <row r="111" spans="3:13">
      <c r="C111" s="50"/>
      <c r="D111" s="51" t="s">
        <v>387</v>
      </c>
      <c r="E111" s="52">
        <v>4</v>
      </c>
      <c r="F111" s="53" t="s">
        <v>277</v>
      </c>
      <c r="G111" s="53" t="s">
        <v>388</v>
      </c>
      <c r="H111" s="53" t="s">
        <v>389</v>
      </c>
      <c r="I111" s="53" t="s">
        <v>302</v>
      </c>
      <c r="J111" s="53"/>
      <c r="K111" s="53" t="s">
        <v>273</v>
      </c>
      <c r="L111" s="53"/>
      <c r="M111" s="53" t="s">
        <v>274</v>
      </c>
    </row>
    <row r="112" spans="3:13">
      <c r="C112" s="50"/>
      <c r="D112" s="54"/>
      <c r="E112" s="55"/>
      <c r="F112" s="53" t="s">
        <v>263</v>
      </c>
      <c r="G112" s="53" t="s">
        <v>287</v>
      </c>
      <c r="H112" s="53" t="s">
        <v>288</v>
      </c>
      <c r="I112" s="53" t="s">
        <v>266</v>
      </c>
      <c r="J112" s="53" t="s">
        <v>390</v>
      </c>
      <c r="K112" s="53" t="s">
        <v>348</v>
      </c>
      <c r="L112" s="53" t="s">
        <v>183</v>
      </c>
      <c r="M112" s="53" t="s">
        <v>269</v>
      </c>
    </row>
    <row r="113" spans="3:13">
      <c r="C113" s="50"/>
      <c r="D113" s="54"/>
      <c r="E113" s="55"/>
      <c r="F113" s="53" t="s">
        <v>263</v>
      </c>
      <c r="G113" s="53" t="s">
        <v>264</v>
      </c>
      <c r="H113" s="53" t="s">
        <v>391</v>
      </c>
      <c r="I113" s="53" t="s">
        <v>271</v>
      </c>
      <c r="J113" s="53" t="s">
        <v>392</v>
      </c>
      <c r="K113" s="53" t="s">
        <v>393</v>
      </c>
      <c r="L113" s="53" t="s">
        <v>291</v>
      </c>
      <c r="M113" s="53" t="s">
        <v>274</v>
      </c>
    </row>
    <row r="114" spans="3:13">
      <c r="C114" s="50"/>
      <c r="D114" s="54"/>
      <c r="E114" s="55"/>
      <c r="F114" s="53" t="s">
        <v>277</v>
      </c>
      <c r="G114" s="53" t="s">
        <v>388</v>
      </c>
      <c r="H114" s="53" t="s">
        <v>394</v>
      </c>
      <c r="I114" s="53" t="s">
        <v>302</v>
      </c>
      <c r="J114" s="53"/>
      <c r="K114" s="53" t="s">
        <v>273</v>
      </c>
      <c r="L114" s="53"/>
      <c r="M114" s="53" t="s">
        <v>274</v>
      </c>
    </row>
    <row r="115" spans="3:13">
      <c r="C115" s="50"/>
      <c r="D115" s="54"/>
      <c r="E115" s="55"/>
      <c r="F115" s="53" t="s">
        <v>299</v>
      </c>
      <c r="G115" s="53" t="s">
        <v>395</v>
      </c>
      <c r="H115" s="53" t="s">
        <v>345</v>
      </c>
      <c r="I115" s="53" t="s">
        <v>302</v>
      </c>
      <c r="J115" s="53" t="s">
        <v>346</v>
      </c>
      <c r="K115" s="53" t="s">
        <v>273</v>
      </c>
      <c r="L115" s="53" t="s">
        <v>183</v>
      </c>
      <c r="M115" s="53" t="s">
        <v>274</v>
      </c>
    </row>
    <row r="116" spans="3:13">
      <c r="C116" s="50"/>
      <c r="D116" s="54"/>
      <c r="E116" s="55"/>
      <c r="F116" s="53" t="s">
        <v>263</v>
      </c>
      <c r="G116" s="53" t="s">
        <v>264</v>
      </c>
      <c r="H116" s="53" t="s">
        <v>396</v>
      </c>
      <c r="I116" s="53" t="s">
        <v>271</v>
      </c>
      <c r="J116" s="53" t="s">
        <v>319</v>
      </c>
      <c r="K116" s="53" t="s">
        <v>397</v>
      </c>
      <c r="L116" s="53" t="s">
        <v>291</v>
      </c>
      <c r="M116" s="53" t="s">
        <v>274</v>
      </c>
    </row>
    <row r="117" spans="3:13">
      <c r="C117" s="50"/>
      <c r="D117" s="54"/>
      <c r="E117" s="55"/>
      <c r="F117" s="53" t="s">
        <v>263</v>
      </c>
      <c r="G117" s="53" t="s">
        <v>264</v>
      </c>
      <c r="H117" s="53" t="s">
        <v>398</v>
      </c>
      <c r="I117" s="53" t="s">
        <v>302</v>
      </c>
      <c r="J117" s="53"/>
      <c r="K117" s="53" t="s">
        <v>298</v>
      </c>
      <c r="L117" s="53"/>
      <c r="M117" s="53" t="s">
        <v>274</v>
      </c>
    </row>
    <row r="118" spans="3:13">
      <c r="C118" s="50"/>
      <c r="D118" s="54"/>
      <c r="E118" s="55"/>
      <c r="F118" s="53" t="s">
        <v>263</v>
      </c>
      <c r="G118" s="53" t="s">
        <v>264</v>
      </c>
      <c r="H118" s="53" t="s">
        <v>399</v>
      </c>
      <c r="I118" s="53" t="s">
        <v>302</v>
      </c>
      <c r="J118" s="53"/>
      <c r="K118" s="53" t="s">
        <v>400</v>
      </c>
      <c r="L118" s="53"/>
      <c r="M118" s="53" t="s">
        <v>274</v>
      </c>
    </row>
    <row r="119" spans="3:13">
      <c r="C119" s="50"/>
      <c r="D119" s="54"/>
      <c r="E119" s="55"/>
      <c r="F119" s="53" t="s">
        <v>277</v>
      </c>
      <c r="G119" s="53" t="s">
        <v>388</v>
      </c>
      <c r="H119" s="53" t="s">
        <v>401</v>
      </c>
      <c r="I119" s="53" t="s">
        <v>302</v>
      </c>
      <c r="J119" s="53"/>
      <c r="K119" s="53" t="s">
        <v>273</v>
      </c>
      <c r="L119" s="53"/>
      <c r="M119" s="53" t="s">
        <v>274</v>
      </c>
    </row>
    <row r="120" spans="3:13">
      <c r="C120" s="50"/>
      <c r="D120" s="54"/>
      <c r="E120" s="55"/>
      <c r="F120" s="53" t="s">
        <v>277</v>
      </c>
      <c r="G120" s="53" t="s">
        <v>388</v>
      </c>
      <c r="H120" s="53" t="s">
        <v>402</v>
      </c>
      <c r="I120" s="53" t="s">
        <v>302</v>
      </c>
      <c r="J120" s="53"/>
      <c r="K120" s="53" t="s">
        <v>267</v>
      </c>
      <c r="L120" s="53"/>
      <c r="M120" s="53" t="s">
        <v>274</v>
      </c>
    </row>
    <row r="121" spans="3:13">
      <c r="C121" s="50"/>
      <c r="D121" s="54"/>
      <c r="E121" s="55"/>
      <c r="F121" s="53" t="s">
        <v>263</v>
      </c>
      <c r="G121" s="53" t="s">
        <v>264</v>
      </c>
      <c r="H121" s="53" t="s">
        <v>403</v>
      </c>
      <c r="I121" s="53" t="s">
        <v>271</v>
      </c>
      <c r="J121" s="53" t="s">
        <v>291</v>
      </c>
      <c r="K121" s="53" t="s">
        <v>400</v>
      </c>
      <c r="L121" s="53" t="s">
        <v>326</v>
      </c>
      <c r="M121" s="53" t="s">
        <v>274</v>
      </c>
    </row>
    <row r="122" spans="3:13">
      <c r="C122" s="50"/>
      <c r="D122" s="54"/>
      <c r="E122" s="55"/>
      <c r="F122" s="53" t="s">
        <v>263</v>
      </c>
      <c r="G122" s="53" t="s">
        <v>264</v>
      </c>
      <c r="H122" s="53" t="s">
        <v>404</v>
      </c>
      <c r="I122" s="53" t="s">
        <v>302</v>
      </c>
      <c r="J122" s="53"/>
      <c r="K122" s="53" t="s">
        <v>267</v>
      </c>
      <c r="L122" s="53"/>
      <c r="M122" s="53" t="s">
        <v>274</v>
      </c>
    </row>
    <row r="123" spans="3:13">
      <c r="C123" s="50"/>
      <c r="D123" s="54"/>
      <c r="E123" s="55"/>
      <c r="F123" s="53" t="s">
        <v>263</v>
      </c>
      <c r="G123" s="53" t="s">
        <v>287</v>
      </c>
      <c r="H123" s="53" t="s">
        <v>405</v>
      </c>
      <c r="I123" s="53" t="s">
        <v>271</v>
      </c>
      <c r="J123" s="53"/>
      <c r="K123" s="53" t="s">
        <v>348</v>
      </c>
      <c r="L123" s="53"/>
      <c r="M123" s="53" t="s">
        <v>274</v>
      </c>
    </row>
    <row r="124" spans="3:13">
      <c r="C124" s="50"/>
      <c r="D124" s="54"/>
      <c r="E124" s="55"/>
      <c r="F124" s="53" t="s">
        <v>263</v>
      </c>
      <c r="G124" s="53" t="s">
        <v>275</v>
      </c>
      <c r="H124" s="53" t="s">
        <v>406</v>
      </c>
      <c r="I124" s="53" t="s">
        <v>302</v>
      </c>
      <c r="J124" s="53"/>
      <c r="K124" s="53" t="s">
        <v>273</v>
      </c>
      <c r="L124" s="53"/>
      <c r="M124" s="53" t="s">
        <v>274</v>
      </c>
    </row>
    <row r="125" spans="3:13">
      <c r="C125" s="50"/>
      <c r="D125" s="54"/>
      <c r="E125" s="55"/>
      <c r="F125" s="53" t="s">
        <v>263</v>
      </c>
      <c r="G125" s="53" t="s">
        <v>264</v>
      </c>
      <c r="H125" s="53" t="s">
        <v>407</v>
      </c>
      <c r="I125" s="53" t="s">
        <v>302</v>
      </c>
      <c r="J125" s="53"/>
      <c r="K125" s="53" t="s">
        <v>408</v>
      </c>
      <c r="L125" s="53"/>
      <c r="M125" s="53" t="s">
        <v>274</v>
      </c>
    </row>
    <row r="126" spans="3:13">
      <c r="C126" s="50"/>
      <c r="D126" s="54"/>
      <c r="E126" s="55"/>
      <c r="F126" s="53" t="s">
        <v>263</v>
      </c>
      <c r="G126" s="53" t="s">
        <v>264</v>
      </c>
      <c r="H126" s="53" t="s">
        <v>409</v>
      </c>
      <c r="I126" s="53" t="s">
        <v>302</v>
      </c>
      <c r="J126" s="53"/>
      <c r="K126" s="53" t="s">
        <v>393</v>
      </c>
      <c r="L126" s="53"/>
      <c r="M126" s="53" t="s">
        <v>274</v>
      </c>
    </row>
    <row r="127" spans="3:13">
      <c r="C127" s="50"/>
      <c r="D127" s="56"/>
      <c r="E127" s="57"/>
      <c r="F127" s="53" t="s">
        <v>263</v>
      </c>
      <c r="G127" s="53" t="s">
        <v>264</v>
      </c>
      <c r="H127" s="53" t="s">
        <v>410</v>
      </c>
      <c r="I127" s="53" t="s">
        <v>302</v>
      </c>
      <c r="J127" s="53"/>
      <c r="K127" s="53" t="s">
        <v>400</v>
      </c>
      <c r="L127" s="53"/>
      <c r="M127" s="53" t="s">
        <v>274</v>
      </c>
    </row>
    <row r="128" spans="3:13">
      <c r="C128" s="50"/>
      <c r="D128" s="51" t="s">
        <v>411</v>
      </c>
      <c r="E128" s="52">
        <v>9</v>
      </c>
      <c r="F128" s="53" t="s">
        <v>263</v>
      </c>
      <c r="G128" s="53" t="s">
        <v>292</v>
      </c>
      <c r="H128" s="53" t="s">
        <v>412</v>
      </c>
      <c r="I128" s="53" t="s">
        <v>271</v>
      </c>
      <c r="J128" s="53" t="s">
        <v>272</v>
      </c>
      <c r="K128" s="53" t="s">
        <v>273</v>
      </c>
      <c r="L128" s="53" t="s">
        <v>183</v>
      </c>
      <c r="M128" s="53" t="s">
        <v>274</v>
      </c>
    </row>
    <row r="129" spans="3:13">
      <c r="C129" s="50"/>
      <c r="D129" s="54"/>
      <c r="E129" s="55"/>
      <c r="F129" s="53" t="s">
        <v>277</v>
      </c>
      <c r="G129" s="53" t="s">
        <v>278</v>
      </c>
      <c r="H129" s="53" t="s">
        <v>413</v>
      </c>
      <c r="I129" s="53" t="s">
        <v>271</v>
      </c>
      <c r="J129" s="53" t="s">
        <v>414</v>
      </c>
      <c r="K129" s="53" t="s">
        <v>415</v>
      </c>
      <c r="L129" s="53" t="s">
        <v>183</v>
      </c>
      <c r="M129" s="53" t="s">
        <v>274</v>
      </c>
    </row>
    <row r="130" spans="3:13">
      <c r="C130" s="50"/>
      <c r="D130" s="54"/>
      <c r="E130" s="55"/>
      <c r="F130" s="53" t="s">
        <v>263</v>
      </c>
      <c r="G130" s="53" t="s">
        <v>264</v>
      </c>
      <c r="H130" s="53" t="s">
        <v>416</v>
      </c>
      <c r="I130" s="53" t="s">
        <v>271</v>
      </c>
      <c r="J130" s="53" t="s">
        <v>417</v>
      </c>
      <c r="K130" s="53" t="s">
        <v>267</v>
      </c>
      <c r="L130" s="53" t="s">
        <v>183</v>
      </c>
      <c r="M130" s="53" t="s">
        <v>274</v>
      </c>
    </row>
    <row r="131" spans="3:13">
      <c r="C131" s="50"/>
      <c r="D131" s="54"/>
      <c r="E131" s="55"/>
      <c r="F131" s="53" t="s">
        <v>263</v>
      </c>
      <c r="G131" s="53" t="s">
        <v>264</v>
      </c>
      <c r="H131" s="53" t="s">
        <v>418</v>
      </c>
      <c r="I131" s="53" t="s">
        <v>271</v>
      </c>
      <c r="J131" s="53" t="s">
        <v>280</v>
      </c>
      <c r="K131" s="53" t="s">
        <v>419</v>
      </c>
      <c r="L131" s="53" t="s">
        <v>291</v>
      </c>
      <c r="M131" s="53" t="s">
        <v>274</v>
      </c>
    </row>
    <row r="132" spans="3:13">
      <c r="C132" s="50"/>
      <c r="D132" s="54"/>
      <c r="E132" s="55"/>
      <c r="F132" s="53" t="s">
        <v>263</v>
      </c>
      <c r="G132" s="53" t="s">
        <v>287</v>
      </c>
      <c r="H132" s="53" t="s">
        <v>288</v>
      </c>
      <c r="I132" s="53" t="s">
        <v>266</v>
      </c>
      <c r="J132" s="53" t="s">
        <v>420</v>
      </c>
      <c r="K132" s="53" t="s">
        <v>348</v>
      </c>
      <c r="L132" s="53" t="s">
        <v>291</v>
      </c>
      <c r="M132" s="53" t="s">
        <v>269</v>
      </c>
    </row>
    <row r="133" spans="3:13">
      <c r="C133" s="50"/>
      <c r="D133" s="56"/>
      <c r="E133" s="57"/>
      <c r="F133" s="53" t="s">
        <v>299</v>
      </c>
      <c r="G133" s="53" t="s">
        <v>300</v>
      </c>
      <c r="H133" s="53" t="s">
        <v>421</v>
      </c>
      <c r="I133" s="53" t="s">
        <v>302</v>
      </c>
      <c r="J133" s="53" t="s">
        <v>346</v>
      </c>
      <c r="K133" s="53" t="s">
        <v>273</v>
      </c>
      <c r="L133" s="53" t="s">
        <v>291</v>
      </c>
      <c r="M133" s="53" t="s">
        <v>274</v>
      </c>
    </row>
    <row r="134" spans="3:13">
      <c r="C134" s="50"/>
      <c r="D134" s="51" t="s">
        <v>422</v>
      </c>
      <c r="E134" s="52">
        <v>8.54</v>
      </c>
      <c r="F134" s="53" t="s">
        <v>263</v>
      </c>
      <c r="G134" s="53" t="s">
        <v>264</v>
      </c>
      <c r="H134" s="53" t="s">
        <v>423</v>
      </c>
      <c r="I134" s="53" t="s">
        <v>271</v>
      </c>
      <c r="J134" s="53" t="s">
        <v>424</v>
      </c>
      <c r="K134" s="53" t="s">
        <v>312</v>
      </c>
      <c r="L134" s="53" t="s">
        <v>291</v>
      </c>
      <c r="M134" s="53" t="s">
        <v>274</v>
      </c>
    </row>
    <row r="135" spans="3:13">
      <c r="C135" s="50"/>
      <c r="D135" s="54"/>
      <c r="E135" s="55"/>
      <c r="F135" s="53" t="s">
        <v>263</v>
      </c>
      <c r="G135" s="53" t="s">
        <v>287</v>
      </c>
      <c r="H135" s="53" t="s">
        <v>288</v>
      </c>
      <c r="I135" s="53" t="s">
        <v>266</v>
      </c>
      <c r="J135" s="53" t="s">
        <v>425</v>
      </c>
      <c r="K135" s="53" t="s">
        <v>290</v>
      </c>
      <c r="L135" s="53" t="s">
        <v>183</v>
      </c>
      <c r="M135" s="53" t="s">
        <v>269</v>
      </c>
    </row>
    <row r="136" spans="3:13">
      <c r="C136" s="50"/>
      <c r="D136" s="54"/>
      <c r="E136" s="55"/>
      <c r="F136" s="53" t="s">
        <v>277</v>
      </c>
      <c r="G136" s="53" t="s">
        <v>313</v>
      </c>
      <c r="H136" s="53" t="s">
        <v>426</v>
      </c>
      <c r="I136" s="53" t="s">
        <v>302</v>
      </c>
      <c r="J136" s="53" t="s">
        <v>183</v>
      </c>
      <c r="K136" s="53" t="s">
        <v>296</v>
      </c>
      <c r="L136" s="53" t="s">
        <v>183</v>
      </c>
      <c r="M136" s="53" t="s">
        <v>274</v>
      </c>
    </row>
    <row r="137" spans="3:13">
      <c r="C137" s="50"/>
      <c r="D137" s="54"/>
      <c r="E137" s="55"/>
      <c r="F137" s="53" t="s">
        <v>299</v>
      </c>
      <c r="G137" s="53" t="s">
        <v>300</v>
      </c>
      <c r="H137" s="53" t="s">
        <v>427</v>
      </c>
      <c r="I137" s="53" t="s">
        <v>302</v>
      </c>
      <c r="J137" s="53" t="s">
        <v>303</v>
      </c>
      <c r="K137" s="53" t="s">
        <v>273</v>
      </c>
      <c r="L137" s="53" t="s">
        <v>183</v>
      </c>
      <c r="M137" s="53" t="s">
        <v>274</v>
      </c>
    </row>
    <row r="138" spans="3:13">
      <c r="C138" s="50"/>
      <c r="D138" s="54"/>
      <c r="E138" s="55"/>
      <c r="F138" s="53" t="s">
        <v>263</v>
      </c>
      <c r="G138" s="53" t="s">
        <v>264</v>
      </c>
      <c r="H138" s="53" t="s">
        <v>428</v>
      </c>
      <c r="I138" s="53" t="s">
        <v>271</v>
      </c>
      <c r="J138" s="53" t="s">
        <v>429</v>
      </c>
      <c r="K138" s="53" t="s">
        <v>430</v>
      </c>
      <c r="L138" s="53" t="s">
        <v>183</v>
      </c>
      <c r="M138" s="53" t="s">
        <v>274</v>
      </c>
    </row>
    <row r="139" spans="3:13">
      <c r="C139" s="50"/>
      <c r="D139" s="54"/>
      <c r="E139" s="55"/>
      <c r="F139" s="53" t="s">
        <v>263</v>
      </c>
      <c r="G139" s="53" t="s">
        <v>275</v>
      </c>
      <c r="H139" s="53" t="s">
        <v>294</v>
      </c>
      <c r="I139" s="53" t="s">
        <v>266</v>
      </c>
      <c r="J139" s="53" t="s">
        <v>295</v>
      </c>
      <c r="K139" s="53" t="s">
        <v>296</v>
      </c>
      <c r="L139" s="53" t="s">
        <v>183</v>
      </c>
      <c r="M139" s="53" t="s">
        <v>269</v>
      </c>
    </row>
    <row r="140" spans="3:13">
      <c r="C140" s="50"/>
      <c r="D140" s="56"/>
      <c r="E140" s="57"/>
      <c r="F140" s="53" t="s">
        <v>263</v>
      </c>
      <c r="G140" s="53" t="s">
        <v>264</v>
      </c>
      <c r="H140" s="53" t="s">
        <v>431</v>
      </c>
      <c r="I140" s="53" t="s">
        <v>271</v>
      </c>
      <c r="J140" s="53" t="s">
        <v>432</v>
      </c>
      <c r="K140" s="53" t="s">
        <v>430</v>
      </c>
      <c r="L140" s="53" t="s">
        <v>291</v>
      </c>
      <c r="M140" s="53" t="s">
        <v>274</v>
      </c>
    </row>
    <row r="141" spans="3:13">
      <c r="C141" s="50"/>
      <c r="D141" s="51" t="s">
        <v>433</v>
      </c>
      <c r="E141" s="52">
        <v>29</v>
      </c>
      <c r="F141" s="53" t="s">
        <v>299</v>
      </c>
      <c r="G141" s="53" t="s">
        <v>300</v>
      </c>
      <c r="H141" s="53" t="s">
        <v>345</v>
      </c>
      <c r="I141" s="53" t="s">
        <v>302</v>
      </c>
      <c r="J141" s="53" t="s">
        <v>303</v>
      </c>
      <c r="K141" s="53" t="s">
        <v>273</v>
      </c>
      <c r="L141" s="53" t="s">
        <v>291</v>
      </c>
      <c r="M141" s="53" t="s">
        <v>274</v>
      </c>
    </row>
    <row r="142" spans="3:13">
      <c r="C142" s="50"/>
      <c r="D142" s="54"/>
      <c r="E142" s="55"/>
      <c r="F142" s="53" t="s">
        <v>263</v>
      </c>
      <c r="G142" s="53" t="s">
        <v>287</v>
      </c>
      <c r="H142" s="53" t="s">
        <v>288</v>
      </c>
      <c r="I142" s="53" t="s">
        <v>266</v>
      </c>
      <c r="J142" s="53" t="s">
        <v>207</v>
      </c>
      <c r="K142" s="53" t="s">
        <v>290</v>
      </c>
      <c r="L142" s="53" t="s">
        <v>326</v>
      </c>
      <c r="M142" s="53" t="s">
        <v>269</v>
      </c>
    </row>
    <row r="143" spans="3:13">
      <c r="C143" s="50"/>
      <c r="D143" s="54"/>
      <c r="E143" s="55"/>
      <c r="F143" s="53" t="s">
        <v>263</v>
      </c>
      <c r="G143" s="53" t="s">
        <v>275</v>
      </c>
      <c r="H143" s="53" t="s">
        <v>294</v>
      </c>
      <c r="I143" s="53" t="s">
        <v>266</v>
      </c>
      <c r="J143" s="53" t="s">
        <v>295</v>
      </c>
      <c r="K143" s="53" t="s">
        <v>296</v>
      </c>
      <c r="L143" s="53" t="s">
        <v>291</v>
      </c>
      <c r="M143" s="53" t="s">
        <v>269</v>
      </c>
    </row>
    <row r="144" spans="3:13">
      <c r="C144" s="50"/>
      <c r="D144" s="54"/>
      <c r="E144" s="55"/>
      <c r="F144" s="53" t="s">
        <v>263</v>
      </c>
      <c r="G144" s="53" t="s">
        <v>264</v>
      </c>
      <c r="H144" s="53" t="s">
        <v>434</v>
      </c>
      <c r="I144" s="53" t="s">
        <v>271</v>
      </c>
      <c r="J144" s="53" t="s">
        <v>295</v>
      </c>
      <c r="K144" s="53" t="s">
        <v>298</v>
      </c>
      <c r="L144" s="53" t="s">
        <v>183</v>
      </c>
      <c r="M144" s="53" t="s">
        <v>274</v>
      </c>
    </row>
    <row r="145" spans="3:13">
      <c r="C145" s="50"/>
      <c r="D145" s="56"/>
      <c r="E145" s="57"/>
      <c r="F145" s="53" t="s">
        <v>277</v>
      </c>
      <c r="G145" s="53" t="s">
        <v>313</v>
      </c>
      <c r="H145" s="53" t="s">
        <v>435</v>
      </c>
      <c r="I145" s="53" t="s">
        <v>302</v>
      </c>
      <c r="J145" s="53" t="s">
        <v>183</v>
      </c>
      <c r="K145" s="53" t="s">
        <v>296</v>
      </c>
      <c r="L145" s="53" t="s">
        <v>183</v>
      </c>
      <c r="M145" s="53" t="s">
        <v>274</v>
      </c>
    </row>
    <row r="146" spans="3:13">
      <c r="C146" s="50"/>
      <c r="D146" s="51" t="s">
        <v>436</v>
      </c>
      <c r="E146" s="52">
        <v>5</v>
      </c>
      <c r="F146" s="53" t="s">
        <v>299</v>
      </c>
      <c r="G146" s="53" t="s">
        <v>300</v>
      </c>
      <c r="H146" s="53" t="s">
        <v>301</v>
      </c>
      <c r="I146" s="53" t="s">
        <v>302</v>
      </c>
      <c r="J146" s="53" t="s">
        <v>346</v>
      </c>
      <c r="K146" s="53" t="s">
        <v>273</v>
      </c>
      <c r="L146" s="53" t="s">
        <v>326</v>
      </c>
      <c r="M146" s="53" t="s">
        <v>274</v>
      </c>
    </row>
    <row r="147" spans="3:13">
      <c r="C147" s="50"/>
      <c r="D147" s="54"/>
      <c r="E147" s="55"/>
      <c r="F147" s="53" t="s">
        <v>263</v>
      </c>
      <c r="G147" s="53" t="s">
        <v>287</v>
      </c>
      <c r="H147" s="53" t="s">
        <v>288</v>
      </c>
      <c r="I147" s="53" t="s">
        <v>266</v>
      </c>
      <c r="J147" s="53" t="s">
        <v>437</v>
      </c>
      <c r="K147" s="53" t="s">
        <v>348</v>
      </c>
      <c r="L147" s="53" t="s">
        <v>183</v>
      </c>
      <c r="M147" s="53" t="s">
        <v>269</v>
      </c>
    </row>
    <row r="148" spans="3:13">
      <c r="C148" s="50"/>
      <c r="D148" s="54"/>
      <c r="E148" s="55"/>
      <c r="F148" s="53" t="s">
        <v>263</v>
      </c>
      <c r="G148" s="53" t="s">
        <v>275</v>
      </c>
      <c r="H148" s="53" t="s">
        <v>294</v>
      </c>
      <c r="I148" s="53" t="s">
        <v>266</v>
      </c>
      <c r="J148" s="53" t="s">
        <v>295</v>
      </c>
      <c r="K148" s="53" t="s">
        <v>296</v>
      </c>
      <c r="L148" s="53" t="s">
        <v>291</v>
      </c>
      <c r="M148" s="53" t="s">
        <v>269</v>
      </c>
    </row>
    <row r="149" spans="3:13">
      <c r="C149" s="50"/>
      <c r="D149" s="54"/>
      <c r="E149" s="55"/>
      <c r="F149" s="53" t="s">
        <v>277</v>
      </c>
      <c r="G149" s="53" t="s">
        <v>278</v>
      </c>
      <c r="H149" s="53" t="s">
        <v>438</v>
      </c>
      <c r="I149" s="53" t="s">
        <v>302</v>
      </c>
      <c r="J149" s="53" t="s">
        <v>341</v>
      </c>
      <c r="K149" s="53" t="s">
        <v>348</v>
      </c>
      <c r="L149" s="53" t="s">
        <v>183</v>
      </c>
      <c r="M149" s="53" t="s">
        <v>274</v>
      </c>
    </row>
    <row r="150" spans="3:13">
      <c r="C150" s="50"/>
      <c r="D150" s="56"/>
      <c r="E150" s="57"/>
      <c r="F150" s="53" t="s">
        <v>277</v>
      </c>
      <c r="G150" s="53" t="s">
        <v>313</v>
      </c>
      <c r="H150" s="53" t="s">
        <v>439</v>
      </c>
      <c r="I150" s="53" t="s">
        <v>302</v>
      </c>
      <c r="J150" s="53" t="s">
        <v>378</v>
      </c>
      <c r="K150" s="53" t="s">
        <v>296</v>
      </c>
      <c r="L150" s="53" t="s">
        <v>291</v>
      </c>
      <c r="M150" s="53" t="s">
        <v>274</v>
      </c>
    </row>
    <row r="151" spans="3:13">
      <c r="C151" s="50"/>
      <c r="D151" s="51" t="s">
        <v>440</v>
      </c>
      <c r="E151" s="52">
        <v>14</v>
      </c>
      <c r="F151" s="53" t="s">
        <v>277</v>
      </c>
      <c r="G151" s="53" t="s">
        <v>313</v>
      </c>
      <c r="H151" s="53" t="s">
        <v>441</v>
      </c>
      <c r="I151" s="53" t="s">
        <v>302</v>
      </c>
      <c r="J151" s="53"/>
      <c r="K151" s="53" t="s">
        <v>267</v>
      </c>
      <c r="L151" s="53"/>
      <c r="M151" s="53" t="s">
        <v>274</v>
      </c>
    </row>
    <row r="152" spans="3:13">
      <c r="C152" s="50"/>
      <c r="D152" s="54"/>
      <c r="E152" s="55"/>
      <c r="F152" s="53" t="s">
        <v>263</v>
      </c>
      <c r="G152" s="53" t="s">
        <v>292</v>
      </c>
      <c r="H152" s="53" t="s">
        <v>442</v>
      </c>
      <c r="I152" s="53" t="s">
        <v>302</v>
      </c>
      <c r="J152" s="53"/>
      <c r="K152" s="53" t="s">
        <v>344</v>
      </c>
      <c r="L152" s="53"/>
      <c r="M152" s="53" t="s">
        <v>274</v>
      </c>
    </row>
    <row r="153" spans="3:13">
      <c r="C153" s="50"/>
      <c r="D153" s="54"/>
      <c r="E153" s="55"/>
      <c r="F153" s="53" t="s">
        <v>263</v>
      </c>
      <c r="G153" s="53" t="s">
        <v>264</v>
      </c>
      <c r="H153" s="53" t="s">
        <v>443</v>
      </c>
      <c r="I153" s="53" t="s">
        <v>302</v>
      </c>
      <c r="J153" s="53"/>
      <c r="K153" s="53" t="s">
        <v>444</v>
      </c>
      <c r="L153" s="53"/>
      <c r="M153" s="53" t="s">
        <v>274</v>
      </c>
    </row>
    <row r="154" spans="3:13">
      <c r="C154" s="50"/>
      <c r="D154" s="54"/>
      <c r="E154" s="55"/>
      <c r="F154" s="53" t="s">
        <v>277</v>
      </c>
      <c r="G154" s="53" t="s">
        <v>313</v>
      </c>
      <c r="H154" s="53" t="s">
        <v>445</v>
      </c>
      <c r="I154" s="53" t="s">
        <v>302</v>
      </c>
      <c r="J154" s="53"/>
      <c r="K154" s="53" t="s">
        <v>446</v>
      </c>
      <c r="L154" s="53"/>
      <c r="M154" s="53" t="s">
        <v>274</v>
      </c>
    </row>
    <row r="155" spans="3:13">
      <c r="C155" s="50"/>
      <c r="D155" s="54"/>
      <c r="E155" s="55"/>
      <c r="F155" s="53" t="s">
        <v>263</v>
      </c>
      <c r="G155" s="53" t="s">
        <v>292</v>
      </c>
      <c r="H155" s="53" t="s">
        <v>447</v>
      </c>
      <c r="I155" s="53" t="s">
        <v>302</v>
      </c>
      <c r="J155" s="53"/>
      <c r="K155" s="53" t="s">
        <v>344</v>
      </c>
      <c r="L155" s="53"/>
      <c r="M155" s="53" t="s">
        <v>274</v>
      </c>
    </row>
    <row r="156" spans="3:13">
      <c r="C156" s="50"/>
      <c r="D156" s="54"/>
      <c r="E156" s="55"/>
      <c r="F156" s="53" t="s">
        <v>263</v>
      </c>
      <c r="G156" s="53" t="s">
        <v>264</v>
      </c>
      <c r="H156" s="53" t="s">
        <v>322</v>
      </c>
      <c r="I156" s="53" t="s">
        <v>302</v>
      </c>
      <c r="J156" s="53"/>
      <c r="K156" s="53" t="s">
        <v>323</v>
      </c>
      <c r="L156" s="53"/>
      <c r="M156" s="53" t="s">
        <v>274</v>
      </c>
    </row>
    <row r="157" spans="3:13">
      <c r="C157" s="50"/>
      <c r="D157" s="54"/>
      <c r="E157" s="55"/>
      <c r="F157" s="53" t="s">
        <v>263</v>
      </c>
      <c r="G157" s="53" t="s">
        <v>292</v>
      </c>
      <c r="H157" s="53" t="s">
        <v>448</v>
      </c>
      <c r="I157" s="53" t="s">
        <v>302</v>
      </c>
      <c r="J157" s="53"/>
      <c r="K157" s="53" t="s">
        <v>89</v>
      </c>
      <c r="L157" s="53"/>
      <c r="M157" s="53" t="s">
        <v>274</v>
      </c>
    </row>
    <row r="158" spans="3:13">
      <c r="C158" s="50"/>
      <c r="D158" s="54"/>
      <c r="E158" s="55"/>
      <c r="F158" s="53" t="s">
        <v>263</v>
      </c>
      <c r="G158" s="53" t="s">
        <v>264</v>
      </c>
      <c r="H158" s="53" t="s">
        <v>449</v>
      </c>
      <c r="I158" s="53" t="s">
        <v>302</v>
      </c>
      <c r="J158" s="53" t="s">
        <v>450</v>
      </c>
      <c r="K158" s="53" t="s">
        <v>446</v>
      </c>
      <c r="L158" s="53" t="s">
        <v>183</v>
      </c>
      <c r="M158" s="53" t="s">
        <v>274</v>
      </c>
    </row>
    <row r="159" spans="3:13">
      <c r="C159" s="50"/>
      <c r="D159" s="54"/>
      <c r="E159" s="55"/>
      <c r="F159" s="53" t="s">
        <v>277</v>
      </c>
      <c r="G159" s="53" t="s">
        <v>313</v>
      </c>
      <c r="H159" s="53" t="s">
        <v>451</v>
      </c>
      <c r="I159" s="53" t="s">
        <v>302</v>
      </c>
      <c r="J159" s="53"/>
      <c r="K159" s="53" t="s">
        <v>267</v>
      </c>
      <c r="L159" s="53"/>
      <c r="M159" s="53" t="s">
        <v>274</v>
      </c>
    </row>
    <row r="160" spans="3:13">
      <c r="C160" s="50"/>
      <c r="D160" s="54"/>
      <c r="E160" s="55"/>
      <c r="F160" s="53" t="s">
        <v>277</v>
      </c>
      <c r="G160" s="53" t="s">
        <v>388</v>
      </c>
      <c r="H160" s="53" t="s">
        <v>452</v>
      </c>
      <c r="I160" s="53" t="s">
        <v>302</v>
      </c>
      <c r="J160" s="53"/>
      <c r="K160" s="53" t="s">
        <v>89</v>
      </c>
      <c r="L160" s="53"/>
      <c r="M160" s="53" t="s">
        <v>274</v>
      </c>
    </row>
    <row r="161" spans="3:13">
      <c r="C161" s="50"/>
      <c r="D161" s="54"/>
      <c r="E161" s="55"/>
      <c r="F161" s="53" t="s">
        <v>263</v>
      </c>
      <c r="G161" s="53" t="s">
        <v>287</v>
      </c>
      <c r="H161" s="53" t="s">
        <v>288</v>
      </c>
      <c r="I161" s="53" t="s">
        <v>266</v>
      </c>
      <c r="J161" s="53" t="s">
        <v>453</v>
      </c>
      <c r="K161" s="53" t="s">
        <v>348</v>
      </c>
      <c r="L161" s="53" t="s">
        <v>183</v>
      </c>
      <c r="M161" s="53" t="s">
        <v>269</v>
      </c>
    </row>
    <row r="162" spans="3:13">
      <c r="C162" s="50"/>
      <c r="D162" s="54"/>
      <c r="E162" s="55"/>
      <c r="F162" s="53" t="s">
        <v>299</v>
      </c>
      <c r="G162" s="53" t="s">
        <v>300</v>
      </c>
      <c r="H162" s="53" t="s">
        <v>301</v>
      </c>
      <c r="I162" s="53" t="s">
        <v>302</v>
      </c>
      <c r="J162" s="53" t="s">
        <v>346</v>
      </c>
      <c r="K162" s="53" t="s">
        <v>273</v>
      </c>
      <c r="L162" s="53" t="s">
        <v>183</v>
      </c>
      <c r="M162" s="53" t="s">
        <v>274</v>
      </c>
    </row>
    <row r="163" spans="3:13">
      <c r="C163" s="50"/>
      <c r="D163" s="54"/>
      <c r="E163" s="55"/>
      <c r="F163" s="53" t="s">
        <v>263</v>
      </c>
      <c r="G163" s="53" t="s">
        <v>292</v>
      </c>
      <c r="H163" s="53" t="s">
        <v>454</v>
      </c>
      <c r="I163" s="53" t="s">
        <v>302</v>
      </c>
      <c r="J163" s="53"/>
      <c r="K163" s="53" t="s">
        <v>344</v>
      </c>
      <c r="L163" s="53"/>
      <c r="M163" s="53" t="s">
        <v>274</v>
      </c>
    </row>
    <row r="164" spans="3:13">
      <c r="C164" s="50"/>
      <c r="D164" s="54"/>
      <c r="E164" s="55"/>
      <c r="F164" s="53" t="s">
        <v>263</v>
      </c>
      <c r="G164" s="53" t="s">
        <v>264</v>
      </c>
      <c r="H164" s="53" t="s">
        <v>455</v>
      </c>
      <c r="I164" s="53" t="s">
        <v>302</v>
      </c>
      <c r="J164" s="53" t="s">
        <v>456</v>
      </c>
      <c r="K164" s="53" t="s">
        <v>338</v>
      </c>
      <c r="L164" s="53" t="s">
        <v>183</v>
      </c>
      <c r="M164" s="53" t="s">
        <v>274</v>
      </c>
    </row>
    <row r="165" spans="3:13">
      <c r="C165" s="50"/>
      <c r="D165" s="54"/>
      <c r="E165" s="55"/>
      <c r="F165" s="53" t="s">
        <v>263</v>
      </c>
      <c r="G165" s="53" t="s">
        <v>264</v>
      </c>
      <c r="H165" s="53" t="s">
        <v>457</v>
      </c>
      <c r="I165" s="53" t="s">
        <v>302</v>
      </c>
      <c r="J165" s="53"/>
      <c r="K165" s="53" t="s">
        <v>419</v>
      </c>
      <c r="L165" s="53"/>
      <c r="M165" s="53" t="s">
        <v>274</v>
      </c>
    </row>
    <row r="166" spans="3:13">
      <c r="C166" s="50"/>
      <c r="D166" s="54"/>
      <c r="E166" s="55"/>
      <c r="F166" s="53" t="s">
        <v>277</v>
      </c>
      <c r="G166" s="53" t="s">
        <v>388</v>
      </c>
      <c r="H166" s="53" t="s">
        <v>458</v>
      </c>
      <c r="I166" s="53" t="s">
        <v>302</v>
      </c>
      <c r="J166" s="53"/>
      <c r="K166" s="53" t="s">
        <v>89</v>
      </c>
      <c r="L166" s="53"/>
      <c r="M166" s="53" t="s">
        <v>274</v>
      </c>
    </row>
    <row r="167" spans="3:13">
      <c r="C167" s="50"/>
      <c r="D167" s="54"/>
      <c r="E167" s="55"/>
      <c r="F167" s="53" t="s">
        <v>277</v>
      </c>
      <c r="G167" s="53" t="s">
        <v>388</v>
      </c>
      <c r="H167" s="53" t="s">
        <v>459</v>
      </c>
      <c r="I167" s="53" t="s">
        <v>302</v>
      </c>
      <c r="J167" s="53"/>
      <c r="K167" s="53" t="s">
        <v>89</v>
      </c>
      <c r="L167" s="53"/>
      <c r="M167" s="53" t="s">
        <v>274</v>
      </c>
    </row>
    <row r="168" spans="3:13">
      <c r="C168" s="50"/>
      <c r="D168" s="54"/>
      <c r="E168" s="55"/>
      <c r="F168" s="53" t="s">
        <v>263</v>
      </c>
      <c r="G168" s="53" t="s">
        <v>292</v>
      </c>
      <c r="H168" s="53" t="s">
        <v>332</v>
      </c>
      <c r="I168" s="53" t="s">
        <v>302</v>
      </c>
      <c r="J168" s="53"/>
      <c r="K168" s="53" t="s">
        <v>89</v>
      </c>
      <c r="L168" s="53"/>
      <c r="M168" s="53" t="s">
        <v>274</v>
      </c>
    </row>
    <row r="169" spans="3:13">
      <c r="C169" s="50"/>
      <c r="D169" s="54"/>
      <c r="E169" s="55"/>
      <c r="F169" s="53" t="s">
        <v>263</v>
      </c>
      <c r="G169" s="53" t="s">
        <v>292</v>
      </c>
      <c r="H169" s="53" t="s">
        <v>460</v>
      </c>
      <c r="I169" s="53" t="s">
        <v>302</v>
      </c>
      <c r="J169" s="53"/>
      <c r="K169" s="53" t="s">
        <v>273</v>
      </c>
      <c r="L169" s="53"/>
      <c r="M169" s="53" t="s">
        <v>274</v>
      </c>
    </row>
    <row r="170" spans="3:13">
      <c r="C170" s="50"/>
      <c r="D170" s="54"/>
      <c r="E170" s="55"/>
      <c r="F170" s="53" t="s">
        <v>263</v>
      </c>
      <c r="G170" s="53" t="s">
        <v>264</v>
      </c>
      <c r="H170" s="53" t="s">
        <v>461</v>
      </c>
      <c r="I170" s="53" t="s">
        <v>302</v>
      </c>
      <c r="J170" s="53"/>
      <c r="K170" s="53" t="s">
        <v>462</v>
      </c>
      <c r="L170" s="53"/>
      <c r="M170" s="53" t="s">
        <v>274</v>
      </c>
    </row>
    <row r="171" spans="3:13">
      <c r="C171" s="50"/>
      <c r="D171" s="54"/>
      <c r="E171" s="55"/>
      <c r="F171" s="53" t="s">
        <v>277</v>
      </c>
      <c r="G171" s="53" t="s">
        <v>313</v>
      </c>
      <c r="H171" s="53" t="s">
        <v>463</v>
      </c>
      <c r="I171" s="53" t="s">
        <v>302</v>
      </c>
      <c r="J171" s="53"/>
      <c r="K171" s="53" t="s">
        <v>464</v>
      </c>
      <c r="L171" s="53"/>
      <c r="M171" s="53" t="s">
        <v>274</v>
      </c>
    </row>
    <row r="172" spans="3:13">
      <c r="C172" s="50"/>
      <c r="D172" s="54"/>
      <c r="E172" s="55"/>
      <c r="F172" s="53" t="s">
        <v>277</v>
      </c>
      <c r="G172" s="53" t="s">
        <v>388</v>
      </c>
      <c r="H172" s="53" t="s">
        <v>465</v>
      </c>
      <c r="I172" s="53" t="s">
        <v>302</v>
      </c>
      <c r="J172" s="53"/>
      <c r="K172" s="53" t="s">
        <v>89</v>
      </c>
      <c r="L172" s="53"/>
      <c r="M172" s="53" t="s">
        <v>274</v>
      </c>
    </row>
    <row r="173" spans="3:13">
      <c r="C173" s="50"/>
      <c r="D173" s="54"/>
      <c r="E173" s="55"/>
      <c r="F173" s="53" t="s">
        <v>263</v>
      </c>
      <c r="G173" s="53" t="s">
        <v>264</v>
      </c>
      <c r="H173" s="53" t="s">
        <v>466</v>
      </c>
      <c r="I173" s="53" t="s">
        <v>302</v>
      </c>
      <c r="J173" s="53" t="s">
        <v>295</v>
      </c>
      <c r="K173" s="53" t="s">
        <v>419</v>
      </c>
      <c r="L173" s="53" t="s">
        <v>291</v>
      </c>
      <c r="M173" s="53" t="s">
        <v>274</v>
      </c>
    </row>
    <row r="174" spans="3:13">
      <c r="C174" s="50"/>
      <c r="D174" s="54"/>
      <c r="E174" s="55"/>
      <c r="F174" s="53" t="s">
        <v>263</v>
      </c>
      <c r="G174" s="53" t="s">
        <v>292</v>
      </c>
      <c r="H174" s="53" t="s">
        <v>467</v>
      </c>
      <c r="I174" s="53" t="s">
        <v>302</v>
      </c>
      <c r="J174" s="53"/>
      <c r="K174" s="53" t="s">
        <v>89</v>
      </c>
      <c r="L174" s="53"/>
      <c r="M174" s="53" t="s">
        <v>274</v>
      </c>
    </row>
    <row r="175" spans="3:13">
      <c r="C175" s="50"/>
      <c r="D175" s="54"/>
      <c r="E175" s="55"/>
      <c r="F175" s="53" t="s">
        <v>277</v>
      </c>
      <c r="G175" s="53" t="s">
        <v>388</v>
      </c>
      <c r="H175" s="53" t="s">
        <v>468</v>
      </c>
      <c r="I175" s="53" t="s">
        <v>302</v>
      </c>
      <c r="J175" s="53"/>
      <c r="K175" s="53" t="s">
        <v>89</v>
      </c>
      <c r="L175" s="53"/>
      <c r="M175" s="53" t="s">
        <v>274</v>
      </c>
    </row>
    <row r="176" spans="3:13">
      <c r="C176" s="50"/>
      <c r="D176" s="54"/>
      <c r="E176" s="55"/>
      <c r="F176" s="53" t="s">
        <v>277</v>
      </c>
      <c r="G176" s="53" t="s">
        <v>313</v>
      </c>
      <c r="H176" s="53" t="s">
        <v>469</v>
      </c>
      <c r="I176" s="53" t="s">
        <v>302</v>
      </c>
      <c r="J176" s="53"/>
      <c r="K176" s="53" t="s">
        <v>446</v>
      </c>
      <c r="L176" s="53"/>
      <c r="M176" s="53" t="s">
        <v>274</v>
      </c>
    </row>
    <row r="177" spans="3:13">
      <c r="C177" s="50"/>
      <c r="D177" s="54"/>
      <c r="E177" s="55"/>
      <c r="F177" s="53" t="s">
        <v>263</v>
      </c>
      <c r="G177" s="53" t="s">
        <v>292</v>
      </c>
      <c r="H177" s="53" t="s">
        <v>470</v>
      </c>
      <c r="I177" s="53" t="s">
        <v>302</v>
      </c>
      <c r="J177" s="53"/>
      <c r="K177" s="53" t="s">
        <v>89</v>
      </c>
      <c r="L177" s="53"/>
      <c r="M177" s="53" t="s">
        <v>274</v>
      </c>
    </row>
    <row r="178" spans="3:13">
      <c r="C178" s="50"/>
      <c r="D178" s="54"/>
      <c r="E178" s="55"/>
      <c r="F178" s="53" t="s">
        <v>277</v>
      </c>
      <c r="G178" s="53" t="s">
        <v>313</v>
      </c>
      <c r="H178" s="53" t="s">
        <v>471</v>
      </c>
      <c r="I178" s="53" t="s">
        <v>302</v>
      </c>
      <c r="J178" s="53"/>
      <c r="K178" s="53" t="s">
        <v>267</v>
      </c>
      <c r="L178" s="53"/>
      <c r="M178" s="53" t="s">
        <v>274</v>
      </c>
    </row>
    <row r="179" spans="3:13">
      <c r="C179" s="50"/>
      <c r="D179" s="54"/>
      <c r="E179" s="55"/>
      <c r="F179" s="53" t="s">
        <v>263</v>
      </c>
      <c r="G179" s="53" t="s">
        <v>264</v>
      </c>
      <c r="H179" s="53" t="s">
        <v>472</v>
      </c>
      <c r="I179" s="53" t="s">
        <v>302</v>
      </c>
      <c r="J179" s="53" t="s">
        <v>280</v>
      </c>
      <c r="K179" s="53" t="s">
        <v>344</v>
      </c>
      <c r="L179" s="53" t="s">
        <v>291</v>
      </c>
      <c r="M179" s="53" t="s">
        <v>274</v>
      </c>
    </row>
    <row r="180" spans="3:13">
      <c r="C180" s="50"/>
      <c r="D180" s="54"/>
      <c r="E180" s="55"/>
      <c r="F180" s="53" t="s">
        <v>263</v>
      </c>
      <c r="G180" s="53" t="s">
        <v>264</v>
      </c>
      <c r="H180" s="53" t="s">
        <v>473</v>
      </c>
      <c r="I180" s="53" t="s">
        <v>302</v>
      </c>
      <c r="J180" s="53"/>
      <c r="K180" s="53" t="s">
        <v>323</v>
      </c>
      <c r="L180" s="53"/>
      <c r="M180" s="53" t="s">
        <v>274</v>
      </c>
    </row>
    <row r="181" spans="3:13">
      <c r="C181" s="50"/>
      <c r="D181" s="56"/>
      <c r="E181" s="57"/>
      <c r="F181" s="53" t="s">
        <v>263</v>
      </c>
      <c r="G181" s="53" t="s">
        <v>264</v>
      </c>
      <c r="H181" s="53" t="s">
        <v>474</v>
      </c>
      <c r="I181" s="53" t="s">
        <v>302</v>
      </c>
      <c r="J181" s="53" t="s">
        <v>475</v>
      </c>
      <c r="K181" s="53" t="s">
        <v>338</v>
      </c>
      <c r="L181" s="53" t="s">
        <v>183</v>
      </c>
      <c r="M181" s="53" t="s">
        <v>274</v>
      </c>
    </row>
    <row r="182" spans="3:13">
      <c r="C182" s="50"/>
      <c r="D182" s="51" t="s">
        <v>476</v>
      </c>
      <c r="E182" s="52">
        <v>12</v>
      </c>
      <c r="F182" s="53" t="s">
        <v>263</v>
      </c>
      <c r="G182" s="53" t="s">
        <v>264</v>
      </c>
      <c r="H182" s="53" t="s">
        <v>461</v>
      </c>
      <c r="I182" s="53" t="s">
        <v>302</v>
      </c>
      <c r="J182" s="53"/>
      <c r="K182" s="53" t="s">
        <v>462</v>
      </c>
      <c r="L182" s="53"/>
      <c r="M182" s="53" t="s">
        <v>274</v>
      </c>
    </row>
    <row r="183" spans="3:13">
      <c r="C183" s="50"/>
      <c r="D183" s="54"/>
      <c r="E183" s="55"/>
      <c r="F183" s="53" t="s">
        <v>263</v>
      </c>
      <c r="G183" s="53" t="s">
        <v>292</v>
      </c>
      <c r="H183" s="53" t="s">
        <v>470</v>
      </c>
      <c r="I183" s="53" t="s">
        <v>302</v>
      </c>
      <c r="J183" s="53"/>
      <c r="K183" s="53" t="s">
        <v>89</v>
      </c>
      <c r="L183" s="53"/>
      <c r="M183" s="53" t="s">
        <v>274</v>
      </c>
    </row>
    <row r="184" spans="3:13">
      <c r="C184" s="50"/>
      <c r="D184" s="54"/>
      <c r="E184" s="55"/>
      <c r="F184" s="53" t="s">
        <v>277</v>
      </c>
      <c r="G184" s="53" t="s">
        <v>388</v>
      </c>
      <c r="H184" s="53" t="s">
        <v>452</v>
      </c>
      <c r="I184" s="53" t="s">
        <v>302</v>
      </c>
      <c r="J184" s="53"/>
      <c r="K184" s="53" t="s">
        <v>89</v>
      </c>
      <c r="L184" s="53"/>
      <c r="M184" s="53" t="s">
        <v>274</v>
      </c>
    </row>
    <row r="185" spans="3:13">
      <c r="C185" s="50"/>
      <c r="D185" s="54"/>
      <c r="E185" s="55"/>
      <c r="F185" s="53" t="s">
        <v>277</v>
      </c>
      <c r="G185" s="53" t="s">
        <v>313</v>
      </c>
      <c r="H185" s="53" t="s">
        <v>469</v>
      </c>
      <c r="I185" s="53" t="s">
        <v>302</v>
      </c>
      <c r="J185" s="53"/>
      <c r="K185" s="53" t="s">
        <v>446</v>
      </c>
      <c r="L185" s="53"/>
      <c r="M185" s="53" t="s">
        <v>274</v>
      </c>
    </row>
    <row r="186" spans="3:13">
      <c r="C186" s="50"/>
      <c r="D186" s="54"/>
      <c r="E186" s="55"/>
      <c r="F186" s="53" t="s">
        <v>263</v>
      </c>
      <c r="G186" s="53" t="s">
        <v>287</v>
      </c>
      <c r="H186" s="53" t="s">
        <v>288</v>
      </c>
      <c r="I186" s="53" t="s">
        <v>266</v>
      </c>
      <c r="J186" s="53" t="s">
        <v>185</v>
      </c>
      <c r="K186" s="53" t="s">
        <v>290</v>
      </c>
      <c r="L186" s="53" t="s">
        <v>280</v>
      </c>
      <c r="M186" s="53" t="s">
        <v>269</v>
      </c>
    </row>
    <row r="187" spans="3:13">
      <c r="C187" s="50"/>
      <c r="D187" s="54"/>
      <c r="E187" s="55"/>
      <c r="F187" s="53" t="s">
        <v>299</v>
      </c>
      <c r="G187" s="53" t="s">
        <v>300</v>
      </c>
      <c r="H187" s="53" t="s">
        <v>301</v>
      </c>
      <c r="I187" s="53" t="s">
        <v>302</v>
      </c>
      <c r="J187" s="53" t="s">
        <v>346</v>
      </c>
      <c r="K187" s="53" t="s">
        <v>273</v>
      </c>
      <c r="L187" s="53" t="s">
        <v>280</v>
      </c>
      <c r="M187" s="53" t="s">
        <v>274</v>
      </c>
    </row>
    <row r="188" spans="3:13">
      <c r="C188" s="50"/>
      <c r="D188" s="54"/>
      <c r="E188" s="55"/>
      <c r="F188" s="53" t="s">
        <v>263</v>
      </c>
      <c r="G188" s="53" t="s">
        <v>292</v>
      </c>
      <c r="H188" s="53" t="s">
        <v>454</v>
      </c>
      <c r="I188" s="53" t="s">
        <v>302</v>
      </c>
      <c r="J188" s="53"/>
      <c r="K188" s="53" t="s">
        <v>344</v>
      </c>
      <c r="L188" s="53"/>
      <c r="M188" s="53" t="s">
        <v>274</v>
      </c>
    </row>
    <row r="189" spans="3:13">
      <c r="C189" s="50"/>
      <c r="D189" s="54"/>
      <c r="E189" s="55"/>
      <c r="F189" s="53" t="s">
        <v>263</v>
      </c>
      <c r="G189" s="53" t="s">
        <v>264</v>
      </c>
      <c r="H189" s="53" t="s">
        <v>443</v>
      </c>
      <c r="I189" s="53" t="s">
        <v>302</v>
      </c>
      <c r="J189" s="53"/>
      <c r="K189" s="53" t="s">
        <v>444</v>
      </c>
      <c r="L189" s="53"/>
      <c r="M189" s="53" t="s">
        <v>274</v>
      </c>
    </row>
    <row r="190" spans="3:13">
      <c r="C190" s="50"/>
      <c r="D190" s="54"/>
      <c r="E190" s="55"/>
      <c r="F190" s="53" t="s">
        <v>277</v>
      </c>
      <c r="G190" s="53" t="s">
        <v>388</v>
      </c>
      <c r="H190" s="53" t="s">
        <v>468</v>
      </c>
      <c r="I190" s="53" t="s">
        <v>302</v>
      </c>
      <c r="J190" s="53"/>
      <c r="K190" s="53" t="s">
        <v>89</v>
      </c>
      <c r="L190" s="53"/>
      <c r="M190" s="53" t="s">
        <v>274</v>
      </c>
    </row>
    <row r="191" spans="3:13">
      <c r="C191" s="50"/>
      <c r="D191" s="54"/>
      <c r="E191" s="55"/>
      <c r="F191" s="53" t="s">
        <v>277</v>
      </c>
      <c r="G191" s="53" t="s">
        <v>313</v>
      </c>
      <c r="H191" s="53" t="s">
        <v>445</v>
      </c>
      <c r="I191" s="53" t="s">
        <v>302</v>
      </c>
      <c r="J191" s="53"/>
      <c r="K191" s="53" t="s">
        <v>446</v>
      </c>
      <c r="L191" s="53"/>
      <c r="M191" s="53" t="s">
        <v>274</v>
      </c>
    </row>
    <row r="192" spans="3:13">
      <c r="C192" s="50"/>
      <c r="D192" s="54"/>
      <c r="E192" s="55"/>
      <c r="F192" s="53" t="s">
        <v>263</v>
      </c>
      <c r="G192" s="53" t="s">
        <v>264</v>
      </c>
      <c r="H192" s="53" t="s">
        <v>457</v>
      </c>
      <c r="I192" s="53" t="s">
        <v>302</v>
      </c>
      <c r="J192" s="53"/>
      <c r="K192" s="53" t="s">
        <v>419</v>
      </c>
      <c r="L192" s="53"/>
      <c r="M192" s="53" t="s">
        <v>274</v>
      </c>
    </row>
    <row r="193" spans="3:13">
      <c r="C193" s="50"/>
      <c r="D193" s="54"/>
      <c r="E193" s="55"/>
      <c r="F193" s="53" t="s">
        <v>277</v>
      </c>
      <c r="G193" s="53" t="s">
        <v>313</v>
      </c>
      <c r="H193" s="53" t="s">
        <v>471</v>
      </c>
      <c r="I193" s="53" t="s">
        <v>302</v>
      </c>
      <c r="J193" s="53"/>
      <c r="K193" s="53" t="s">
        <v>267</v>
      </c>
      <c r="L193" s="53"/>
      <c r="M193" s="53" t="s">
        <v>274</v>
      </c>
    </row>
    <row r="194" spans="3:13">
      <c r="C194" s="50"/>
      <c r="D194" s="54"/>
      <c r="E194" s="55"/>
      <c r="F194" s="53" t="s">
        <v>277</v>
      </c>
      <c r="G194" s="53" t="s">
        <v>388</v>
      </c>
      <c r="H194" s="53" t="s">
        <v>459</v>
      </c>
      <c r="I194" s="53" t="s">
        <v>302</v>
      </c>
      <c r="J194" s="53"/>
      <c r="K194" s="53" t="s">
        <v>89</v>
      </c>
      <c r="L194" s="53"/>
      <c r="M194" s="53" t="s">
        <v>274</v>
      </c>
    </row>
    <row r="195" spans="3:13">
      <c r="C195" s="50"/>
      <c r="D195" s="54"/>
      <c r="E195" s="55"/>
      <c r="F195" s="53" t="s">
        <v>277</v>
      </c>
      <c r="G195" s="53" t="s">
        <v>313</v>
      </c>
      <c r="H195" s="53" t="s">
        <v>441</v>
      </c>
      <c r="I195" s="53" t="s">
        <v>302</v>
      </c>
      <c r="J195" s="53"/>
      <c r="K195" s="53" t="s">
        <v>267</v>
      </c>
      <c r="L195" s="53"/>
      <c r="M195" s="53" t="s">
        <v>274</v>
      </c>
    </row>
    <row r="196" spans="3:13">
      <c r="C196" s="50"/>
      <c r="D196" s="54"/>
      <c r="E196" s="55"/>
      <c r="F196" s="53" t="s">
        <v>263</v>
      </c>
      <c r="G196" s="53" t="s">
        <v>292</v>
      </c>
      <c r="H196" s="53" t="s">
        <v>477</v>
      </c>
      <c r="I196" s="53" t="s">
        <v>302</v>
      </c>
      <c r="J196" s="53" t="s">
        <v>346</v>
      </c>
      <c r="K196" s="53" t="s">
        <v>273</v>
      </c>
      <c r="L196" s="53" t="s">
        <v>280</v>
      </c>
      <c r="M196" s="53" t="s">
        <v>274</v>
      </c>
    </row>
    <row r="197" spans="3:13">
      <c r="C197" s="50"/>
      <c r="D197" s="54"/>
      <c r="E197" s="55"/>
      <c r="F197" s="53" t="s">
        <v>263</v>
      </c>
      <c r="G197" s="53" t="s">
        <v>292</v>
      </c>
      <c r="H197" s="53" t="s">
        <v>467</v>
      </c>
      <c r="I197" s="53" t="s">
        <v>302</v>
      </c>
      <c r="J197" s="53"/>
      <c r="K197" s="53" t="s">
        <v>89</v>
      </c>
      <c r="L197" s="53"/>
      <c r="M197" s="53" t="s">
        <v>274</v>
      </c>
    </row>
    <row r="198" spans="3:13">
      <c r="C198" s="50"/>
      <c r="D198" s="54"/>
      <c r="E198" s="55"/>
      <c r="F198" s="53" t="s">
        <v>263</v>
      </c>
      <c r="G198" s="53" t="s">
        <v>292</v>
      </c>
      <c r="H198" s="53" t="s">
        <v>448</v>
      </c>
      <c r="I198" s="53" t="s">
        <v>302</v>
      </c>
      <c r="J198" s="53"/>
      <c r="K198" s="53" t="s">
        <v>89</v>
      </c>
      <c r="L198" s="53"/>
      <c r="M198" s="53" t="s">
        <v>274</v>
      </c>
    </row>
    <row r="199" spans="3:13">
      <c r="C199" s="50"/>
      <c r="D199" s="54"/>
      <c r="E199" s="55"/>
      <c r="F199" s="53" t="s">
        <v>263</v>
      </c>
      <c r="G199" s="53" t="s">
        <v>292</v>
      </c>
      <c r="H199" s="53" t="s">
        <v>332</v>
      </c>
      <c r="I199" s="53" t="s">
        <v>302</v>
      </c>
      <c r="J199" s="53"/>
      <c r="K199" s="53" t="s">
        <v>89</v>
      </c>
      <c r="L199" s="53"/>
      <c r="M199" s="53" t="s">
        <v>274</v>
      </c>
    </row>
    <row r="200" spans="3:13">
      <c r="C200" s="50"/>
      <c r="D200" s="54"/>
      <c r="E200" s="55"/>
      <c r="F200" s="53" t="s">
        <v>263</v>
      </c>
      <c r="G200" s="53" t="s">
        <v>264</v>
      </c>
      <c r="H200" s="53" t="s">
        <v>473</v>
      </c>
      <c r="I200" s="53" t="s">
        <v>302</v>
      </c>
      <c r="J200" s="53"/>
      <c r="K200" s="53" t="s">
        <v>323</v>
      </c>
      <c r="L200" s="53"/>
      <c r="M200" s="53" t="s">
        <v>274</v>
      </c>
    </row>
    <row r="201" spans="3:13">
      <c r="C201" s="50"/>
      <c r="D201" s="54"/>
      <c r="E201" s="55"/>
      <c r="F201" s="53" t="s">
        <v>277</v>
      </c>
      <c r="G201" s="53" t="s">
        <v>313</v>
      </c>
      <c r="H201" s="53" t="s">
        <v>463</v>
      </c>
      <c r="I201" s="53" t="s">
        <v>302</v>
      </c>
      <c r="J201" s="53"/>
      <c r="K201" s="53" t="s">
        <v>464</v>
      </c>
      <c r="L201" s="53"/>
      <c r="M201" s="53" t="s">
        <v>274</v>
      </c>
    </row>
    <row r="202" spans="3:13">
      <c r="C202" s="50"/>
      <c r="D202" s="54"/>
      <c r="E202" s="55"/>
      <c r="F202" s="53" t="s">
        <v>277</v>
      </c>
      <c r="G202" s="53" t="s">
        <v>313</v>
      </c>
      <c r="H202" s="53" t="s">
        <v>451</v>
      </c>
      <c r="I202" s="53" t="s">
        <v>302</v>
      </c>
      <c r="J202" s="53"/>
      <c r="K202" s="53" t="s">
        <v>267</v>
      </c>
      <c r="L202" s="53"/>
      <c r="M202" s="53" t="s">
        <v>274</v>
      </c>
    </row>
    <row r="203" spans="3:13">
      <c r="C203" s="50"/>
      <c r="D203" s="54"/>
      <c r="E203" s="55"/>
      <c r="F203" s="53" t="s">
        <v>263</v>
      </c>
      <c r="G203" s="53" t="s">
        <v>264</v>
      </c>
      <c r="H203" s="53" t="s">
        <v>478</v>
      </c>
      <c r="I203" s="53" t="s">
        <v>302</v>
      </c>
      <c r="J203" s="53" t="s">
        <v>280</v>
      </c>
      <c r="K203" s="53" t="s">
        <v>267</v>
      </c>
      <c r="L203" s="53" t="s">
        <v>183</v>
      </c>
      <c r="M203" s="53" t="s">
        <v>274</v>
      </c>
    </row>
    <row r="204" spans="3:13">
      <c r="C204" s="50"/>
      <c r="D204" s="54"/>
      <c r="E204" s="55"/>
      <c r="F204" s="53" t="s">
        <v>263</v>
      </c>
      <c r="G204" s="53" t="s">
        <v>292</v>
      </c>
      <c r="H204" s="53" t="s">
        <v>442</v>
      </c>
      <c r="I204" s="53" t="s">
        <v>302</v>
      </c>
      <c r="J204" s="53"/>
      <c r="K204" s="53" t="s">
        <v>344</v>
      </c>
      <c r="L204" s="53"/>
      <c r="M204" s="53" t="s">
        <v>274</v>
      </c>
    </row>
    <row r="205" spans="3:13">
      <c r="C205" s="50"/>
      <c r="D205" s="54"/>
      <c r="E205" s="55"/>
      <c r="F205" s="53" t="s">
        <v>263</v>
      </c>
      <c r="G205" s="53" t="s">
        <v>292</v>
      </c>
      <c r="H205" s="53" t="s">
        <v>447</v>
      </c>
      <c r="I205" s="53" t="s">
        <v>302</v>
      </c>
      <c r="J205" s="53"/>
      <c r="K205" s="53" t="s">
        <v>344</v>
      </c>
      <c r="L205" s="53"/>
      <c r="M205" s="53" t="s">
        <v>274</v>
      </c>
    </row>
    <row r="206" spans="3:13">
      <c r="C206" s="50"/>
      <c r="D206" s="54"/>
      <c r="E206" s="55"/>
      <c r="F206" s="53" t="s">
        <v>263</v>
      </c>
      <c r="G206" s="53" t="s">
        <v>292</v>
      </c>
      <c r="H206" s="53" t="s">
        <v>460</v>
      </c>
      <c r="I206" s="53" t="s">
        <v>302</v>
      </c>
      <c r="J206" s="53"/>
      <c r="K206" s="53" t="s">
        <v>273</v>
      </c>
      <c r="L206" s="53"/>
      <c r="M206" s="53" t="s">
        <v>274</v>
      </c>
    </row>
    <row r="207" spans="3:13">
      <c r="C207" s="50"/>
      <c r="D207" s="54"/>
      <c r="E207" s="55"/>
      <c r="F207" s="53" t="s">
        <v>263</v>
      </c>
      <c r="G207" s="53" t="s">
        <v>264</v>
      </c>
      <c r="H207" s="53" t="s">
        <v>479</v>
      </c>
      <c r="I207" s="53" t="s">
        <v>302</v>
      </c>
      <c r="J207" s="53" t="s">
        <v>295</v>
      </c>
      <c r="K207" s="53" t="s">
        <v>298</v>
      </c>
      <c r="L207" s="53" t="s">
        <v>291</v>
      </c>
      <c r="M207" s="53" t="s">
        <v>274</v>
      </c>
    </row>
    <row r="208" spans="3:13">
      <c r="C208" s="50"/>
      <c r="D208" s="54"/>
      <c r="E208" s="55"/>
      <c r="F208" s="53" t="s">
        <v>263</v>
      </c>
      <c r="G208" s="53" t="s">
        <v>264</v>
      </c>
      <c r="H208" s="53" t="s">
        <v>480</v>
      </c>
      <c r="I208" s="53" t="s">
        <v>302</v>
      </c>
      <c r="J208" s="53" t="s">
        <v>337</v>
      </c>
      <c r="K208" s="53" t="s">
        <v>338</v>
      </c>
      <c r="L208" s="53" t="s">
        <v>291</v>
      </c>
      <c r="M208" s="53" t="s">
        <v>274</v>
      </c>
    </row>
    <row r="209" spans="3:13">
      <c r="C209" s="50"/>
      <c r="D209" s="54"/>
      <c r="E209" s="55"/>
      <c r="F209" s="53" t="s">
        <v>263</v>
      </c>
      <c r="G209" s="53" t="s">
        <v>264</v>
      </c>
      <c r="H209" s="53" t="s">
        <v>322</v>
      </c>
      <c r="I209" s="53" t="s">
        <v>302</v>
      </c>
      <c r="J209" s="53"/>
      <c r="K209" s="53" t="s">
        <v>323</v>
      </c>
      <c r="L209" s="53"/>
      <c r="M209" s="53" t="s">
        <v>274</v>
      </c>
    </row>
    <row r="210" spans="3:13">
      <c r="C210" s="50"/>
      <c r="D210" s="54"/>
      <c r="E210" s="55"/>
      <c r="F210" s="53" t="s">
        <v>277</v>
      </c>
      <c r="G210" s="53" t="s">
        <v>388</v>
      </c>
      <c r="H210" s="53" t="s">
        <v>458</v>
      </c>
      <c r="I210" s="53" t="s">
        <v>302</v>
      </c>
      <c r="J210" s="53"/>
      <c r="K210" s="53" t="s">
        <v>89</v>
      </c>
      <c r="L210" s="53"/>
      <c r="M210" s="53" t="s">
        <v>274</v>
      </c>
    </row>
    <row r="211" spans="3:13">
      <c r="C211" s="50"/>
      <c r="D211" s="54"/>
      <c r="E211" s="55"/>
      <c r="F211" s="53" t="s">
        <v>263</v>
      </c>
      <c r="G211" s="53" t="s">
        <v>264</v>
      </c>
      <c r="H211" s="53" t="s">
        <v>481</v>
      </c>
      <c r="I211" s="53" t="s">
        <v>302</v>
      </c>
      <c r="J211" s="53" t="s">
        <v>378</v>
      </c>
      <c r="K211" s="53" t="s">
        <v>298</v>
      </c>
      <c r="L211" s="53" t="s">
        <v>183</v>
      </c>
      <c r="M211" s="53" t="s">
        <v>274</v>
      </c>
    </row>
    <row r="212" spans="3:13">
      <c r="C212" s="50"/>
      <c r="D212" s="54"/>
      <c r="E212" s="55"/>
      <c r="F212" s="53" t="s">
        <v>263</v>
      </c>
      <c r="G212" s="53" t="s">
        <v>264</v>
      </c>
      <c r="H212" s="53" t="s">
        <v>482</v>
      </c>
      <c r="I212" s="53" t="s">
        <v>302</v>
      </c>
      <c r="J212" s="53" t="s">
        <v>319</v>
      </c>
      <c r="K212" s="53" t="s">
        <v>267</v>
      </c>
      <c r="L212" s="53" t="s">
        <v>183</v>
      </c>
      <c r="M212" s="53" t="s">
        <v>274</v>
      </c>
    </row>
    <row r="213" spans="3:13">
      <c r="C213" s="50"/>
      <c r="D213" s="54"/>
      <c r="E213" s="55"/>
      <c r="F213" s="53" t="s">
        <v>277</v>
      </c>
      <c r="G213" s="53" t="s">
        <v>388</v>
      </c>
      <c r="H213" s="53" t="s">
        <v>465</v>
      </c>
      <c r="I213" s="53" t="s">
        <v>302</v>
      </c>
      <c r="J213" s="53"/>
      <c r="K213" s="53" t="s">
        <v>89</v>
      </c>
      <c r="L213" s="53"/>
      <c r="M213" s="53" t="s">
        <v>274</v>
      </c>
    </row>
    <row r="214" spans="3:13">
      <c r="C214" s="50"/>
      <c r="D214" s="56"/>
      <c r="E214" s="57"/>
      <c r="F214" s="53" t="s">
        <v>263</v>
      </c>
      <c r="G214" s="53" t="s">
        <v>264</v>
      </c>
      <c r="H214" s="53" t="s">
        <v>483</v>
      </c>
      <c r="I214" s="53" t="s">
        <v>302</v>
      </c>
      <c r="J214" s="53" t="s">
        <v>183</v>
      </c>
      <c r="K214" s="53" t="s">
        <v>338</v>
      </c>
      <c r="L214" s="53" t="s">
        <v>280</v>
      </c>
      <c r="M214" s="53" t="s">
        <v>274</v>
      </c>
    </row>
    <row r="215" spans="3:13">
      <c r="C215" s="50"/>
      <c r="D215" s="51" t="s">
        <v>484</v>
      </c>
      <c r="E215" s="52">
        <v>14.52</v>
      </c>
      <c r="F215" s="53" t="s">
        <v>263</v>
      </c>
      <c r="G215" s="53" t="s">
        <v>264</v>
      </c>
      <c r="H215" s="53" t="s">
        <v>485</v>
      </c>
      <c r="I215" s="53" t="s">
        <v>302</v>
      </c>
      <c r="J215" s="53" t="s">
        <v>295</v>
      </c>
      <c r="K215" s="53" t="s">
        <v>267</v>
      </c>
      <c r="L215" s="53" t="s">
        <v>183</v>
      </c>
      <c r="M215" s="53" t="s">
        <v>274</v>
      </c>
    </row>
    <row r="216" spans="3:13">
      <c r="C216" s="50"/>
      <c r="D216" s="54"/>
      <c r="E216" s="55"/>
      <c r="F216" s="53" t="s">
        <v>277</v>
      </c>
      <c r="G216" s="53" t="s">
        <v>313</v>
      </c>
      <c r="H216" s="53" t="s">
        <v>471</v>
      </c>
      <c r="I216" s="53" t="s">
        <v>302</v>
      </c>
      <c r="J216" s="53"/>
      <c r="K216" s="53" t="s">
        <v>267</v>
      </c>
      <c r="L216" s="53"/>
      <c r="M216" s="53" t="s">
        <v>274</v>
      </c>
    </row>
    <row r="217" spans="3:13">
      <c r="C217" s="50"/>
      <c r="D217" s="54"/>
      <c r="E217" s="55"/>
      <c r="F217" s="53" t="s">
        <v>277</v>
      </c>
      <c r="G217" s="53" t="s">
        <v>388</v>
      </c>
      <c r="H217" s="53" t="s">
        <v>465</v>
      </c>
      <c r="I217" s="53" t="s">
        <v>302</v>
      </c>
      <c r="J217" s="53"/>
      <c r="K217" s="53" t="s">
        <v>89</v>
      </c>
      <c r="L217" s="53"/>
      <c r="M217" s="53" t="s">
        <v>274</v>
      </c>
    </row>
    <row r="218" spans="3:13">
      <c r="C218" s="50"/>
      <c r="D218" s="54"/>
      <c r="E218" s="55"/>
      <c r="F218" s="53" t="s">
        <v>277</v>
      </c>
      <c r="G218" s="53" t="s">
        <v>313</v>
      </c>
      <c r="H218" s="53" t="s">
        <v>463</v>
      </c>
      <c r="I218" s="53" t="s">
        <v>302</v>
      </c>
      <c r="J218" s="53"/>
      <c r="K218" s="53" t="s">
        <v>464</v>
      </c>
      <c r="L218" s="53"/>
      <c r="M218" s="53" t="s">
        <v>274</v>
      </c>
    </row>
    <row r="219" spans="3:13">
      <c r="C219" s="50"/>
      <c r="D219" s="54"/>
      <c r="E219" s="55"/>
      <c r="F219" s="53" t="s">
        <v>263</v>
      </c>
      <c r="G219" s="53" t="s">
        <v>292</v>
      </c>
      <c r="H219" s="53" t="s">
        <v>332</v>
      </c>
      <c r="I219" s="53" t="s">
        <v>302</v>
      </c>
      <c r="J219" s="53"/>
      <c r="K219" s="53" t="s">
        <v>89</v>
      </c>
      <c r="L219" s="53"/>
      <c r="M219" s="53" t="s">
        <v>274</v>
      </c>
    </row>
    <row r="220" spans="3:13">
      <c r="C220" s="50"/>
      <c r="D220" s="54"/>
      <c r="E220" s="55"/>
      <c r="F220" s="53" t="s">
        <v>263</v>
      </c>
      <c r="G220" s="53" t="s">
        <v>264</v>
      </c>
      <c r="H220" s="53" t="s">
        <v>322</v>
      </c>
      <c r="I220" s="53" t="s">
        <v>302</v>
      </c>
      <c r="J220" s="53"/>
      <c r="K220" s="53" t="s">
        <v>323</v>
      </c>
      <c r="L220" s="53"/>
      <c r="M220" s="53" t="s">
        <v>274</v>
      </c>
    </row>
    <row r="221" spans="3:13">
      <c r="C221" s="50"/>
      <c r="D221" s="54"/>
      <c r="E221" s="55"/>
      <c r="F221" s="53" t="s">
        <v>263</v>
      </c>
      <c r="G221" s="53" t="s">
        <v>264</v>
      </c>
      <c r="H221" s="53" t="s">
        <v>486</v>
      </c>
      <c r="I221" s="53" t="s">
        <v>302</v>
      </c>
      <c r="J221" s="53" t="s">
        <v>295</v>
      </c>
      <c r="K221" s="53" t="s">
        <v>298</v>
      </c>
      <c r="L221" s="53" t="s">
        <v>183</v>
      </c>
      <c r="M221" s="53" t="s">
        <v>274</v>
      </c>
    </row>
    <row r="222" spans="3:13">
      <c r="C222" s="50"/>
      <c r="D222" s="54"/>
      <c r="E222" s="55"/>
      <c r="F222" s="53" t="s">
        <v>263</v>
      </c>
      <c r="G222" s="53" t="s">
        <v>264</v>
      </c>
      <c r="H222" s="53" t="s">
        <v>370</v>
      </c>
      <c r="I222" s="53" t="s">
        <v>302</v>
      </c>
      <c r="J222" s="53" t="s">
        <v>295</v>
      </c>
      <c r="K222" s="53" t="s">
        <v>344</v>
      </c>
      <c r="L222" s="53" t="s">
        <v>183</v>
      </c>
      <c r="M222" s="53" t="s">
        <v>274</v>
      </c>
    </row>
    <row r="223" spans="3:13">
      <c r="C223" s="50"/>
      <c r="D223" s="54"/>
      <c r="E223" s="55"/>
      <c r="F223" s="53" t="s">
        <v>263</v>
      </c>
      <c r="G223" s="53" t="s">
        <v>275</v>
      </c>
      <c r="H223" s="53" t="s">
        <v>294</v>
      </c>
      <c r="I223" s="53" t="s">
        <v>266</v>
      </c>
      <c r="J223" s="53" t="s">
        <v>295</v>
      </c>
      <c r="K223" s="53" t="s">
        <v>296</v>
      </c>
      <c r="L223" s="53" t="s">
        <v>183</v>
      </c>
      <c r="M223" s="53" t="s">
        <v>269</v>
      </c>
    </row>
    <row r="224" spans="3:13">
      <c r="C224" s="50"/>
      <c r="D224" s="54"/>
      <c r="E224" s="55"/>
      <c r="F224" s="53" t="s">
        <v>263</v>
      </c>
      <c r="G224" s="53" t="s">
        <v>292</v>
      </c>
      <c r="H224" s="53" t="s">
        <v>460</v>
      </c>
      <c r="I224" s="53" t="s">
        <v>302</v>
      </c>
      <c r="J224" s="53"/>
      <c r="K224" s="53" t="s">
        <v>273</v>
      </c>
      <c r="L224" s="53"/>
      <c r="M224" s="53" t="s">
        <v>274</v>
      </c>
    </row>
    <row r="225" spans="3:13">
      <c r="C225" s="50"/>
      <c r="D225" s="54"/>
      <c r="E225" s="55"/>
      <c r="F225" s="53" t="s">
        <v>263</v>
      </c>
      <c r="G225" s="53" t="s">
        <v>292</v>
      </c>
      <c r="H225" s="53" t="s">
        <v>470</v>
      </c>
      <c r="I225" s="53" t="s">
        <v>302</v>
      </c>
      <c r="J225" s="53"/>
      <c r="K225" s="53" t="s">
        <v>89</v>
      </c>
      <c r="L225" s="53"/>
      <c r="M225" s="53" t="s">
        <v>274</v>
      </c>
    </row>
    <row r="226" spans="3:13">
      <c r="C226" s="50"/>
      <c r="D226" s="54"/>
      <c r="E226" s="55"/>
      <c r="F226" s="53" t="s">
        <v>263</v>
      </c>
      <c r="G226" s="53" t="s">
        <v>292</v>
      </c>
      <c r="H226" s="53" t="s">
        <v>487</v>
      </c>
      <c r="I226" s="53" t="s">
        <v>271</v>
      </c>
      <c r="J226" s="53" t="s">
        <v>272</v>
      </c>
      <c r="K226" s="53" t="s">
        <v>273</v>
      </c>
      <c r="L226" s="53" t="s">
        <v>183</v>
      </c>
      <c r="M226" s="53" t="s">
        <v>274</v>
      </c>
    </row>
    <row r="227" spans="3:13">
      <c r="C227" s="50"/>
      <c r="D227" s="54"/>
      <c r="E227" s="55"/>
      <c r="F227" s="53" t="s">
        <v>263</v>
      </c>
      <c r="G227" s="53" t="s">
        <v>264</v>
      </c>
      <c r="H227" s="53" t="s">
        <v>457</v>
      </c>
      <c r="I227" s="53" t="s">
        <v>302</v>
      </c>
      <c r="J227" s="53"/>
      <c r="K227" s="53" t="s">
        <v>419</v>
      </c>
      <c r="L227" s="53"/>
      <c r="M227" s="53" t="s">
        <v>274</v>
      </c>
    </row>
    <row r="228" spans="3:13">
      <c r="C228" s="50"/>
      <c r="D228" s="54"/>
      <c r="E228" s="55"/>
      <c r="F228" s="53" t="s">
        <v>277</v>
      </c>
      <c r="G228" s="53" t="s">
        <v>388</v>
      </c>
      <c r="H228" s="53" t="s">
        <v>458</v>
      </c>
      <c r="I228" s="53" t="s">
        <v>302</v>
      </c>
      <c r="J228" s="53"/>
      <c r="K228" s="53" t="s">
        <v>89</v>
      </c>
      <c r="L228" s="53"/>
      <c r="M228" s="53" t="s">
        <v>274</v>
      </c>
    </row>
    <row r="229" spans="3:13">
      <c r="C229" s="50"/>
      <c r="D229" s="54"/>
      <c r="E229" s="55"/>
      <c r="F229" s="53" t="s">
        <v>263</v>
      </c>
      <c r="G229" s="53" t="s">
        <v>292</v>
      </c>
      <c r="H229" s="53" t="s">
        <v>447</v>
      </c>
      <c r="I229" s="53" t="s">
        <v>302</v>
      </c>
      <c r="J229" s="53"/>
      <c r="K229" s="53" t="s">
        <v>344</v>
      </c>
      <c r="L229" s="53"/>
      <c r="M229" s="53" t="s">
        <v>274</v>
      </c>
    </row>
    <row r="230" spans="3:13">
      <c r="C230" s="50"/>
      <c r="D230" s="54"/>
      <c r="E230" s="55"/>
      <c r="F230" s="53" t="s">
        <v>277</v>
      </c>
      <c r="G230" s="53" t="s">
        <v>313</v>
      </c>
      <c r="H230" s="53" t="s">
        <v>441</v>
      </c>
      <c r="I230" s="53" t="s">
        <v>302</v>
      </c>
      <c r="J230" s="53"/>
      <c r="K230" s="53" t="s">
        <v>267</v>
      </c>
      <c r="L230" s="53"/>
      <c r="M230" s="53" t="s">
        <v>274</v>
      </c>
    </row>
    <row r="231" spans="3:13">
      <c r="C231" s="50"/>
      <c r="D231" s="54"/>
      <c r="E231" s="55"/>
      <c r="F231" s="53" t="s">
        <v>263</v>
      </c>
      <c r="G231" s="53" t="s">
        <v>264</v>
      </c>
      <c r="H231" s="53" t="s">
        <v>473</v>
      </c>
      <c r="I231" s="53" t="s">
        <v>302</v>
      </c>
      <c r="J231" s="53"/>
      <c r="K231" s="53" t="s">
        <v>323</v>
      </c>
      <c r="L231" s="53"/>
      <c r="M231" s="53" t="s">
        <v>274</v>
      </c>
    </row>
    <row r="232" spans="3:13">
      <c r="C232" s="50"/>
      <c r="D232" s="54"/>
      <c r="E232" s="55"/>
      <c r="F232" s="53" t="s">
        <v>263</v>
      </c>
      <c r="G232" s="53" t="s">
        <v>292</v>
      </c>
      <c r="H232" s="53" t="s">
        <v>467</v>
      </c>
      <c r="I232" s="53" t="s">
        <v>302</v>
      </c>
      <c r="J232" s="53"/>
      <c r="K232" s="53" t="s">
        <v>89</v>
      </c>
      <c r="L232" s="53"/>
      <c r="M232" s="53" t="s">
        <v>274</v>
      </c>
    </row>
    <row r="233" spans="3:13">
      <c r="C233" s="50"/>
      <c r="D233" s="54"/>
      <c r="E233" s="55"/>
      <c r="F233" s="53" t="s">
        <v>263</v>
      </c>
      <c r="G233" s="53" t="s">
        <v>287</v>
      </c>
      <c r="H233" s="53" t="s">
        <v>288</v>
      </c>
      <c r="I233" s="53" t="s">
        <v>266</v>
      </c>
      <c r="J233" s="53" t="s">
        <v>488</v>
      </c>
      <c r="K233" s="53" t="s">
        <v>348</v>
      </c>
      <c r="L233" s="53" t="s">
        <v>183</v>
      </c>
      <c r="M233" s="53" t="s">
        <v>269</v>
      </c>
    </row>
    <row r="234" spans="3:13">
      <c r="C234" s="50"/>
      <c r="D234" s="54"/>
      <c r="E234" s="55"/>
      <c r="F234" s="53" t="s">
        <v>277</v>
      </c>
      <c r="G234" s="53" t="s">
        <v>388</v>
      </c>
      <c r="H234" s="53" t="s">
        <v>468</v>
      </c>
      <c r="I234" s="53" t="s">
        <v>302</v>
      </c>
      <c r="J234" s="53"/>
      <c r="K234" s="53" t="s">
        <v>89</v>
      </c>
      <c r="L234" s="53"/>
      <c r="M234" s="53" t="s">
        <v>274</v>
      </c>
    </row>
    <row r="235" spans="3:13">
      <c r="C235" s="50"/>
      <c r="D235" s="54"/>
      <c r="E235" s="55"/>
      <c r="F235" s="53" t="s">
        <v>277</v>
      </c>
      <c r="G235" s="53" t="s">
        <v>388</v>
      </c>
      <c r="H235" s="53" t="s">
        <v>452</v>
      </c>
      <c r="I235" s="53" t="s">
        <v>302</v>
      </c>
      <c r="J235" s="53"/>
      <c r="K235" s="53" t="s">
        <v>89</v>
      </c>
      <c r="L235" s="53"/>
      <c r="M235" s="53" t="s">
        <v>274</v>
      </c>
    </row>
    <row r="236" spans="3:13">
      <c r="C236" s="50"/>
      <c r="D236" s="54"/>
      <c r="E236" s="55"/>
      <c r="F236" s="53" t="s">
        <v>263</v>
      </c>
      <c r="G236" s="53" t="s">
        <v>292</v>
      </c>
      <c r="H236" s="53" t="s">
        <v>448</v>
      </c>
      <c r="I236" s="53" t="s">
        <v>302</v>
      </c>
      <c r="J236" s="53"/>
      <c r="K236" s="53" t="s">
        <v>89</v>
      </c>
      <c r="L236" s="53"/>
      <c r="M236" s="53" t="s">
        <v>274</v>
      </c>
    </row>
    <row r="237" spans="3:13">
      <c r="C237" s="50"/>
      <c r="D237" s="54"/>
      <c r="E237" s="55"/>
      <c r="F237" s="53" t="s">
        <v>277</v>
      </c>
      <c r="G237" s="53" t="s">
        <v>313</v>
      </c>
      <c r="H237" s="53" t="s">
        <v>445</v>
      </c>
      <c r="I237" s="53" t="s">
        <v>302</v>
      </c>
      <c r="J237" s="53"/>
      <c r="K237" s="53" t="s">
        <v>446</v>
      </c>
      <c r="L237" s="53"/>
      <c r="M237" s="53" t="s">
        <v>274</v>
      </c>
    </row>
    <row r="238" spans="3:13">
      <c r="C238" s="50"/>
      <c r="D238" s="54"/>
      <c r="E238" s="55"/>
      <c r="F238" s="53" t="s">
        <v>263</v>
      </c>
      <c r="G238" s="53" t="s">
        <v>264</v>
      </c>
      <c r="H238" s="53" t="s">
        <v>489</v>
      </c>
      <c r="I238" s="53" t="s">
        <v>302</v>
      </c>
      <c r="J238" s="53" t="s">
        <v>295</v>
      </c>
      <c r="K238" s="53" t="s">
        <v>298</v>
      </c>
      <c r="L238" s="53" t="s">
        <v>183</v>
      </c>
      <c r="M238" s="53" t="s">
        <v>274</v>
      </c>
    </row>
    <row r="239" spans="3:13">
      <c r="C239" s="50"/>
      <c r="D239" s="54"/>
      <c r="E239" s="55"/>
      <c r="F239" s="53" t="s">
        <v>299</v>
      </c>
      <c r="G239" s="53" t="s">
        <v>300</v>
      </c>
      <c r="H239" s="53" t="s">
        <v>301</v>
      </c>
      <c r="I239" s="53" t="s">
        <v>302</v>
      </c>
      <c r="J239" s="53" t="s">
        <v>346</v>
      </c>
      <c r="K239" s="53" t="s">
        <v>273</v>
      </c>
      <c r="L239" s="53" t="s">
        <v>280</v>
      </c>
      <c r="M239" s="53" t="s">
        <v>274</v>
      </c>
    </row>
    <row r="240" spans="3:13">
      <c r="C240" s="50"/>
      <c r="D240" s="54"/>
      <c r="E240" s="55"/>
      <c r="F240" s="53" t="s">
        <v>263</v>
      </c>
      <c r="G240" s="53" t="s">
        <v>264</v>
      </c>
      <c r="H240" s="53" t="s">
        <v>490</v>
      </c>
      <c r="I240" s="53" t="s">
        <v>302</v>
      </c>
      <c r="J240" s="53" t="s">
        <v>295</v>
      </c>
      <c r="K240" s="53" t="s">
        <v>298</v>
      </c>
      <c r="L240" s="53" t="s">
        <v>280</v>
      </c>
      <c r="M240" s="53" t="s">
        <v>274</v>
      </c>
    </row>
    <row r="241" spans="3:13">
      <c r="C241" s="50"/>
      <c r="D241" s="54"/>
      <c r="E241" s="55"/>
      <c r="F241" s="53" t="s">
        <v>263</v>
      </c>
      <c r="G241" s="53" t="s">
        <v>264</v>
      </c>
      <c r="H241" s="53" t="s">
        <v>491</v>
      </c>
      <c r="I241" s="53" t="s">
        <v>302</v>
      </c>
      <c r="J241" s="53" t="s">
        <v>295</v>
      </c>
      <c r="K241" s="53" t="s">
        <v>298</v>
      </c>
      <c r="L241" s="53" t="s">
        <v>183</v>
      </c>
      <c r="M241" s="53" t="s">
        <v>274</v>
      </c>
    </row>
    <row r="242" spans="3:13">
      <c r="C242" s="50"/>
      <c r="D242" s="54"/>
      <c r="E242" s="55"/>
      <c r="F242" s="53" t="s">
        <v>277</v>
      </c>
      <c r="G242" s="53" t="s">
        <v>313</v>
      </c>
      <c r="H242" s="53" t="s">
        <v>451</v>
      </c>
      <c r="I242" s="53" t="s">
        <v>302</v>
      </c>
      <c r="J242" s="53"/>
      <c r="K242" s="53" t="s">
        <v>267</v>
      </c>
      <c r="L242" s="53"/>
      <c r="M242" s="53" t="s">
        <v>274</v>
      </c>
    </row>
    <row r="243" spans="3:13">
      <c r="C243" s="50"/>
      <c r="D243" s="54"/>
      <c r="E243" s="55"/>
      <c r="F243" s="53" t="s">
        <v>263</v>
      </c>
      <c r="G243" s="53" t="s">
        <v>292</v>
      </c>
      <c r="H243" s="53" t="s">
        <v>442</v>
      </c>
      <c r="I243" s="53" t="s">
        <v>302</v>
      </c>
      <c r="J243" s="53"/>
      <c r="K243" s="53" t="s">
        <v>344</v>
      </c>
      <c r="L243" s="53"/>
      <c r="M243" s="53" t="s">
        <v>274</v>
      </c>
    </row>
    <row r="244" spans="3:13">
      <c r="C244" s="50"/>
      <c r="D244" s="54"/>
      <c r="E244" s="55"/>
      <c r="F244" s="53" t="s">
        <v>263</v>
      </c>
      <c r="G244" s="53" t="s">
        <v>292</v>
      </c>
      <c r="H244" s="53" t="s">
        <v>454</v>
      </c>
      <c r="I244" s="53" t="s">
        <v>302</v>
      </c>
      <c r="J244" s="53"/>
      <c r="K244" s="53" t="s">
        <v>344</v>
      </c>
      <c r="L244" s="53"/>
      <c r="M244" s="53" t="s">
        <v>274</v>
      </c>
    </row>
    <row r="245" spans="3:13">
      <c r="C245" s="50"/>
      <c r="D245" s="54"/>
      <c r="E245" s="55"/>
      <c r="F245" s="53" t="s">
        <v>277</v>
      </c>
      <c r="G245" s="53" t="s">
        <v>313</v>
      </c>
      <c r="H245" s="53" t="s">
        <v>469</v>
      </c>
      <c r="I245" s="53" t="s">
        <v>302</v>
      </c>
      <c r="J245" s="53"/>
      <c r="K245" s="53" t="s">
        <v>446</v>
      </c>
      <c r="L245" s="53"/>
      <c r="M245" s="53" t="s">
        <v>274</v>
      </c>
    </row>
    <row r="246" spans="3:13">
      <c r="C246" s="50"/>
      <c r="D246" s="54"/>
      <c r="E246" s="55"/>
      <c r="F246" s="53" t="s">
        <v>263</v>
      </c>
      <c r="G246" s="53" t="s">
        <v>264</v>
      </c>
      <c r="H246" s="53" t="s">
        <v>443</v>
      </c>
      <c r="I246" s="53" t="s">
        <v>302</v>
      </c>
      <c r="J246" s="53"/>
      <c r="K246" s="53" t="s">
        <v>444</v>
      </c>
      <c r="L246" s="53"/>
      <c r="M246" s="53" t="s">
        <v>274</v>
      </c>
    </row>
    <row r="247" spans="3:13">
      <c r="C247" s="50"/>
      <c r="D247" s="54"/>
      <c r="E247" s="55"/>
      <c r="F247" s="53" t="s">
        <v>277</v>
      </c>
      <c r="G247" s="53" t="s">
        <v>388</v>
      </c>
      <c r="H247" s="53" t="s">
        <v>459</v>
      </c>
      <c r="I247" s="53" t="s">
        <v>302</v>
      </c>
      <c r="J247" s="53"/>
      <c r="K247" s="53" t="s">
        <v>89</v>
      </c>
      <c r="L247" s="53"/>
      <c r="M247" s="53" t="s">
        <v>274</v>
      </c>
    </row>
    <row r="248" spans="3:13">
      <c r="C248" s="50"/>
      <c r="D248" s="56"/>
      <c r="E248" s="57"/>
      <c r="F248" s="53" t="s">
        <v>263</v>
      </c>
      <c r="G248" s="53" t="s">
        <v>264</v>
      </c>
      <c r="H248" s="53" t="s">
        <v>461</v>
      </c>
      <c r="I248" s="53" t="s">
        <v>302</v>
      </c>
      <c r="J248" s="53"/>
      <c r="K248" s="53" t="s">
        <v>462</v>
      </c>
      <c r="L248" s="53"/>
      <c r="M248" s="53" t="s">
        <v>274</v>
      </c>
    </row>
    <row r="249" spans="3:13">
      <c r="C249" s="50"/>
      <c r="D249" s="51" t="s">
        <v>492</v>
      </c>
      <c r="E249" s="52">
        <v>23.68</v>
      </c>
      <c r="F249" s="53" t="s">
        <v>299</v>
      </c>
      <c r="G249" s="53" t="s">
        <v>300</v>
      </c>
      <c r="H249" s="53" t="s">
        <v>301</v>
      </c>
      <c r="I249" s="53" t="s">
        <v>302</v>
      </c>
      <c r="J249" s="53" t="s">
        <v>346</v>
      </c>
      <c r="K249" s="53" t="s">
        <v>273</v>
      </c>
      <c r="L249" s="53" t="s">
        <v>183</v>
      </c>
      <c r="M249" s="53" t="s">
        <v>274</v>
      </c>
    </row>
    <row r="250" spans="3:13">
      <c r="C250" s="50"/>
      <c r="D250" s="54"/>
      <c r="E250" s="55"/>
      <c r="F250" s="53" t="s">
        <v>263</v>
      </c>
      <c r="G250" s="53" t="s">
        <v>264</v>
      </c>
      <c r="H250" s="53" t="s">
        <v>473</v>
      </c>
      <c r="I250" s="53" t="s">
        <v>302</v>
      </c>
      <c r="J250" s="53"/>
      <c r="K250" s="53" t="s">
        <v>323</v>
      </c>
      <c r="L250" s="53"/>
      <c r="M250" s="53" t="s">
        <v>274</v>
      </c>
    </row>
    <row r="251" spans="3:13">
      <c r="C251" s="50"/>
      <c r="D251" s="54"/>
      <c r="E251" s="55"/>
      <c r="F251" s="53" t="s">
        <v>263</v>
      </c>
      <c r="G251" s="53" t="s">
        <v>292</v>
      </c>
      <c r="H251" s="53" t="s">
        <v>448</v>
      </c>
      <c r="I251" s="53" t="s">
        <v>302</v>
      </c>
      <c r="J251" s="53"/>
      <c r="K251" s="53" t="s">
        <v>89</v>
      </c>
      <c r="L251" s="53"/>
      <c r="M251" s="53" t="s">
        <v>274</v>
      </c>
    </row>
    <row r="252" spans="3:13">
      <c r="C252" s="50"/>
      <c r="D252" s="54"/>
      <c r="E252" s="55"/>
      <c r="F252" s="53" t="s">
        <v>263</v>
      </c>
      <c r="G252" s="53" t="s">
        <v>292</v>
      </c>
      <c r="H252" s="53" t="s">
        <v>332</v>
      </c>
      <c r="I252" s="53" t="s">
        <v>302</v>
      </c>
      <c r="J252" s="53"/>
      <c r="K252" s="53" t="s">
        <v>89</v>
      </c>
      <c r="L252" s="53"/>
      <c r="M252" s="53" t="s">
        <v>274</v>
      </c>
    </row>
    <row r="253" spans="3:13">
      <c r="C253" s="50"/>
      <c r="D253" s="54"/>
      <c r="E253" s="55"/>
      <c r="F253" s="53" t="s">
        <v>263</v>
      </c>
      <c r="G253" s="53" t="s">
        <v>264</v>
      </c>
      <c r="H253" s="53" t="s">
        <v>443</v>
      </c>
      <c r="I253" s="53" t="s">
        <v>302</v>
      </c>
      <c r="J253" s="53"/>
      <c r="K253" s="53" t="s">
        <v>444</v>
      </c>
      <c r="L253" s="53"/>
      <c r="M253" s="53" t="s">
        <v>274</v>
      </c>
    </row>
    <row r="254" spans="3:13">
      <c r="C254" s="50"/>
      <c r="D254" s="54"/>
      <c r="E254" s="55"/>
      <c r="F254" s="53" t="s">
        <v>263</v>
      </c>
      <c r="G254" s="53" t="s">
        <v>264</v>
      </c>
      <c r="H254" s="53" t="s">
        <v>322</v>
      </c>
      <c r="I254" s="53" t="s">
        <v>302</v>
      </c>
      <c r="J254" s="53"/>
      <c r="K254" s="53" t="s">
        <v>323</v>
      </c>
      <c r="L254" s="53"/>
      <c r="M254" s="53" t="s">
        <v>274</v>
      </c>
    </row>
    <row r="255" spans="3:13">
      <c r="C255" s="50"/>
      <c r="D255" s="54"/>
      <c r="E255" s="55"/>
      <c r="F255" s="53" t="s">
        <v>277</v>
      </c>
      <c r="G255" s="53" t="s">
        <v>313</v>
      </c>
      <c r="H255" s="53" t="s">
        <v>463</v>
      </c>
      <c r="I255" s="53" t="s">
        <v>302</v>
      </c>
      <c r="J255" s="53"/>
      <c r="K255" s="53" t="s">
        <v>464</v>
      </c>
      <c r="L255" s="53"/>
      <c r="M255" s="53" t="s">
        <v>274</v>
      </c>
    </row>
    <row r="256" spans="3:13">
      <c r="C256" s="50"/>
      <c r="D256" s="54"/>
      <c r="E256" s="55"/>
      <c r="F256" s="53" t="s">
        <v>263</v>
      </c>
      <c r="G256" s="53" t="s">
        <v>264</v>
      </c>
      <c r="H256" s="53" t="s">
        <v>493</v>
      </c>
      <c r="I256" s="53" t="s">
        <v>302</v>
      </c>
      <c r="J256" s="53" t="s">
        <v>319</v>
      </c>
      <c r="K256" s="53" t="s">
        <v>298</v>
      </c>
      <c r="L256" s="53" t="s">
        <v>183</v>
      </c>
      <c r="M256" s="53" t="s">
        <v>274</v>
      </c>
    </row>
    <row r="257" spans="3:13">
      <c r="C257" s="50"/>
      <c r="D257" s="54"/>
      <c r="E257" s="55"/>
      <c r="F257" s="53" t="s">
        <v>263</v>
      </c>
      <c r="G257" s="53" t="s">
        <v>264</v>
      </c>
      <c r="H257" s="53" t="s">
        <v>461</v>
      </c>
      <c r="I257" s="53" t="s">
        <v>302</v>
      </c>
      <c r="J257" s="53"/>
      <c r="K257" s="53" t="s">
        <v>462</v>
      </c>
      <c r="L257" s="53"/>
      <c r="M257" s="53" t="s">
        <v>274</v>
      </c>
    </row>
    <row r="258" spans="3:13">
      <c r="C258" s="50"/>
      <c r="D258" s="54"/>
      <c r="E258" s="55"/>
      <c r="F258" s="53" t="s">
        <v>277</v>
      </c>
      <c r="G258" s="53" t="s">
        <v>388</v>
      </c>
      <c r="H258" s="53" t="s">
        <v>458</v>
      </c>
      <c r="I258" s="53" t="s">
        <v>302</v>
      </c>
      <c r="J258" s="53"/>
      <c r="K258" s="53" t="s">
        <v>89</v>
      </c>
      <c r="L258" s="53"/>
      <c r="M258" s="53" t="s">
        <v>274</v>
      </c>
    </row>
    <row r="259" spans="3:13">
      <c r="C259" s="50"/>
      <c r="D259" s="54"/>
      <c r="E259" s="55"/>
      <c r="F259" s="53" t="s">
        <v>263</v>
      </c>
      <c r="G259" s="53" t="s">
        <v>264</v>
      </c>
      <c r="H259" s="53" t="s">
        <v>494</v>
      </c>
      <c r="I259" s="53" t="s">
        <v>302</v>
      </c>
      <c r="J259" s="53" t="s">
        <v>495</v>
      </c>
      <c r="K259" s="53" t="s">
        <v>338</v>
      </c>
      <c r="L259" s="53" t="s">
        <v>291</v>
      </c>
      <c r="M259" s="53" t="s">
        <v>274</v>
      </c>
    </row>
    <row r="260" spans="3:13">
      <c r="C260" s="50"/>
      <c r="D260" s="54"/>
      <c r="E260" s="55"/>
      <c r="F260" s="53" t="s">
        <v>263</v>
      </c>
      <c r="G260" s="53" t="s">
        <v>292</v>
      </c>
      <c r="H260" s="53" t="s">
        <v>447</v>
      </c>
      <c r="I260" s="53" t="s">
        <v>302</v>
      </c>
      <c r="J260" s="53"/>
      <c r="K260" s="53" t="s">
        <v>344</v>
      </c>
      <c r="L260" s="53"/>
      <c r="M260" s="53" t="s">
        <v>274</v>
      </c>
    </row>
    <row r="261" spans="3:13">
      <c r="C261" s="50"/>
      <c r="D261" s="54"/>
      <c r="E261" s="55"/>
      <c r="F261" s="53" t="s">
        <v>277</v>
      </c>
      <c r="G261" s="53" t="s">
        <v>313</v>
      </c>
      <c r="H261" s="53" t="s">
        <v>469</v>
      </c>
      <c r="I261" s="53" t="s">
        <v>302</v>
      </c>
      <c r="J261" s="53"/>
      <c r="K261" s="53" t="s">
        <v>446</v>
      </c>
      <c r="L261" s="53"/>
      <c r="M261" s="53" t="s">
        <v>274</v>
      </c>
    </row>
    <row r="262" spans="3:13">
      <c r="C262" s="50"/>
      <c r="D262" s="54"/>
      <c r="E262" s="55"/>
      <c r="F262" s="53" t="s">
        <v>263</v>
      </c>
      <c r="G262" s="53" t="s">
        <v>292</v>
      </c>
      <c r="H262" s="53" t="s">
        <v>442</v>
      </c>
      <c r="I262" s="53" t="s">
        <v>302</v>
      </c>
      <c r="J262" s="53"/>
      <c r="K262" s="53" t="s">
        <v>344</v>
      </c>
      <c r="L262" s="53"/>
      <c r="M262" s="53" t="s">
        <v>274</v>
      </c>
    </row>
    <row r="263" spans="3:13">
      <c r="C263" s="50"/>
      <c r="D263" s="54"/>
      <c r="E263" s="55"/>
      <c r="F263" s="53" t="s">
        <v>277</v>
      </c>
      <c r="G263" s="53" t="s">
        <v>388</v>
      </c>
      <c r="H263" s="53" t="s">
        <v>468</v>
      </c>
      <c r="I263" s="53" t="s">
        <v>302</v>
      </c>
      <c r="J263" s="53"/>
      <c r="K263" s="53" t="s">
        <v>89</v>
      </c>
      <c r="L263" s="53"/>
      <c r="M263" s="53" t="s">
        <v>274</v>
      </c>
    </row>
    <row r="264" spans="3:13">
      <c r="C264" s="50"/>
      <c r="D264" s="54"/>
      <c r="E264" s="55"/>
      <c r="F264" s="53" t="s">
        <v>277</v>
      </c>
      <c r="G264" s="53" t="s">
        <v>388</v>
      </c>
      <c r="H264" s="53" t="s">
        <v>465</v>
      </c>
      <c r="I264" s="53" t="s">
        <v>302</v>
      </c>
      <c r="J264" s="53"/>
      <c r="K264" s="53" t="s">
        <v>89</v>
      </c>
      <c r="L264" s="53"/>
      <c r="M264" s="53" t="s">
        <v>274</v>
      </c>
    </row>
    <row r="265" spans="3:13">
      <c r="C265" s="50"/>
      <c r="D265" s="54"/>
      <c r="E265" s="55"/>
      <c r="F265" s="53" t="s">
        <v>263</v>
      </c>
      <c r="G265" s="53" t="s">
        <v>264</v>
      </c>
      <c r="H265" s="53" t="s">
        <v>485</v>
      </c>
      <c r="I265" s="53" t="s">
        <v>302</v>
      </c>
      <c r="J265" s="53" t="s">
        <v>319</v>
      </c>
      <c r="K265" s="53" t="s">
        <v>267</v>
      </c>
      <c r="L265" s="53" t="s">
        <v>291</v>
      </c>
      <c r="M265" s="53" t="s">
        <v>274</v>
      </c>
    </row>
    <row r="266" spans="3:13">
      <c r="C266" s="50"/>
      <c r="D266" s="54"/>
      <c r="E266" s="55"/>
      <c r="F266" s="53" t="s">
        <v>263</v>
      </c>
      <c r="G266" s="53" t="s">
        <v>287</v>
      </c>
      <c r="H266" s="53" t="s">
        <v>288</v>
      </c>
      <c r="I266" s="53" t="s">
        <v>266</v>
      </c>
      <c r="J266" s="53" t="s">
        <v>496</v>
      </c>
      <c r="K266" s="53" t="s">
        <v>348</v>
      </c>
      <c r="L266" s="53" t="s">
        <v>183</v>
      </c>
      <c r="M266" s="53" t="s">
        <v>269</v>
      </c>
    </row>
    <row r="267" spans="3:13">
      <c r="C267" s="50"/>
      <c r="D267" s="54"/>
      <c r="E267" s="55"/>
      <c r="F267" s="53" t="s">
        <v>263</v>
      </c>
      <c r="G267" s="53" t="s">
        <v>292</v>
      </c>
      <c r="H267" s="53" t="s">
        <v>467</v>
      </c>
      <c r="I267" s="53" t="s">
        <v>302</v>
      </c>
      <c r="J267" s="53"/>
      <c r="K267" s="53" t="s">
        <v>89</v>
      </c>
      <c r="L267" s="53"/>
      <c r="M267" s="53" t="s">
        <v>274</v>
      </c>
    </row>
    <row r="268" spans="3:13">
      <c r="C268" s="50"/>
      <c r="D268" s="54"/>
      <c r="E268" s="55"/>
      <c r="F268" s="53" t="s">
        <v>277</v>
      </c>
      <c r="G268" s="53" t="s">
        <v>388</v>
      </c>
      <c r="H268" s="53" t="s">
        <v>459</v>
      </c>
      <c r="I268" s="53" t="s">
        <v>302</v>
      </c>
      <c r="J268" s="53"/>
      <c r="K268" s="53" t="s">
        <v>89</v>
      </c>
      <c r="L268" s="53"/>
      <c r="M268" s="53" t="s">
        <v>274</v>
      </c>
    </row>
    <row r="269" spans="3:13">
      <c r="C269" s="50"/>
      <c r="D269" s="54"/>
      <c r="E269" s="55"/>
      <c r="F269" s="53" t="s">
        <v>263</v>
      </c>
      <c r="G269" s="53" t="s">
        <v>292</v>
      </c>
      <c r="H269" s="53" t="s">
        <v>460</v>
      </c>
      <c r="I269" s="53" t="s">
        <v>302</v>
      </c>
      <c r="J269" s="53"/>
      <c r="K269" s="53" t="s">
        <v>273</v>
      </c>
      <c r="L269" s="53"/>
      <c r="M269" s="53" t="s">
        <v>274</v>
      </c>
    </row>
    <row r="270" spans="3:13">
      <c r="C270" s="50"/>
      <c r="D270" s="54"/>
      <c r="E270" s="55"/>
      <c r="F270" s="53" t="s">
        <v>263</v>
      </c>
      <c r="G270" s="53" t="s">
        <v>292</v>
      </c>
      <c r="H270" s="53" t="s">
        <v>454</v>
      </c>
      <c r="I270" s="53" t="s">
        <v>302</v>
      </c>
      <c r="J270" s="53"/>
      <c r="K270" s="53" t="s">
        <v>344</v>
      </c>
      <c r="L270" s="53"/>
      <c r="M270" s="53" t="s">
        <v>274</v>
      </c>
    </row>
    <row r="271" spans="3:13">
      <c r="C271" s="50"/>
      <c r="D271" s="54"/>
      <c r="E271" s="55"/>
      <c r="F271" s="53" t="s">
        <v>263</v>
      </c>
      <c r="G271" s="53" t="s">
        <v>264</v>
      </c>
      <c r="H271" s="53" t="s">
        <v>457</v>
      </c>
      <c r="I271" s="53" t="s">
        <v>302</v>
      </c>
      <c r="J271" s="53"/>
      <c r="K271" s="53" t="s">
        <v>419</v>
      </c>
      <c r="L271" s="53"/>
      <c r="M271" s="53" t="s">
        <v>274</v>
      </c>
    </row>
    <row r="272" spans="3:13">
      <c r="C272" s="50"/>
      <c r="D272" s="54"/>
      <c r="E272" s="55"/>
      <c r="F272" s="53" t="s">
        <v>263</v>
      </c>
      <c r="G272" s="53" t="s">
        <v>292</v>
      </c>
      <c r="H272" s="53" t="s">
        <v>470</v>
      </c>
      <c r="I272" s="53" t="s">
        <v>302</v>
      </c>
      <c r="J272" s="53"/>
      <c r="K272" s="53" t="s">
        <v>89</v>
      </c>
      <c r="L272" s="53"/>
      <c r="M272" s="53" t="s">
        <v>274</v>
      </c>
    </row>
    <row r="273" spans="3:13">
      <c r="C273" s="50"/>
      <c r="D273" s="54"/>
      <c r="E273" s="55"/>
      <c r="F273" s="53" t="s">
        <v>277</v>
      </c>
      <c r="G273" s="53" t="s">
        <v>313</v>
      </c>
      <c r="H273" s="53" t="s">
        <v>471</v>
      </c>
      <c r="I273" s="53" t="s">
        <v>302</v>
      </c>
      <c r="J273" s="53"/>
      <c r="K273" s="53" t="s">
        <v>267</v>
      </c>
      <c r="L273" s="53"/>
      <c r="M273" s="53" t="s">
        <v>274</v>
      </c>
    </row>
    <row r="274" spans="3:13">
      <c r="C274" s="50"/>
      <c r="D274" s="54"/>
      <c r="E274" s="55"/>
      <c r="F274" s="53" t="s">
        <v>277</v>
      </c>
      <c r="G274" s="53" t="s">
        <v>313</v>
      </c>
      <c r="H274" s="53" t="s">
        <v>451</v>
      </c>
      <c r="I274" s="53" t="s">
        <v>302</v>
      </c>
      <c r="J274" s="53"/>
      <c r="K274" s="53" t="s">
        <v>267</v>
      </c>
      <c r="L274" s="53"/>
      <c r="M274" s="53" t="s">
        <v>274</v>
      </c>
    </row>
    <row r="275" spans="3:13">
      <c r="C275" s="50"/>
      <c r="D275" s="54"/>
      <c r="E275" s="55"/>
      <c r="F275" s="53" t="s">
        <v>263</v>
      </c>
      <c r="G275" s="53" t="s">
        <v>264</v>
      </c>
      <c r="H275" s="53" t="s">
        <v>497</v>
      </c>
      <c r="I275" s="53" t="s">
        <v>302</v>
      </c>
      <c r="J275" s="53" t="s">
        <v>317</v>
      </c>
      <c r="K275" s="53" t="s">
        <v>267</v>
      </c>
      <c r="L275" s="53" t="s">
        <v>183</v>
      </c>
      <c r="M275" s="53" t="s">
        <v>274</v>
      </c>
    </row>
    <row r="276" spans="3:13">
      <c r="C276" s="50"/>
      <c r="D276" s="54"/>
      <c r="E276" s="55"/>
      <c r="F276" s="53" t="s">
        <v>263</v>
      </c>
      <c r="G276" s="53" t="s">
        <v>264</v>
      </c>
      <c r="H276" s="53" t="s">
        <v>498</v>
      </c>
      <c r="I276" s="53" t="s">
        <v>302</v>
      </c>
      <c r="J276" s="53" t="s">
        <v>183</v>
      </c>
      <c r="K276" s="53" t="s">
        <v>273</v>
      </c>
      <c r="L276" s="53" t="s">
        <v>183</v>
      </c>
      <c r="M276" s="53" t="s">
        <v>274</v>
      </c>
    </row>
    <row r="277" spans="3:13">
      <c r="C277" s="50"/>
      <c r="D277" s="54"/>
      <c r="E277" s="55"/>
      <c r="F277" s="53" t="s">
        <v>277</v>
      </c>
      <c r="G277" s="53" t="s">
        <v>388</v>
      </c>
      <c r="H277" s="53" t="s">
        <v>452</v>
      </c>
      <c r="I277" s="53" t="s">
        <v>302</v>
      </c>
      <c r="J277" s="53"/>
      <c r="K277" s="53" t="s">
        <v>89</v>
      </c>
      <c r="L277" s="53"/>
      <c r="M277" s="53" t="s">
        <v>274</v>
      </c>
    </row>
    <row r="278" spans="3:13">
      <c r="C278" s="50"/>
      <c r="D278" s="54"/>
      <c r="E278" s="55"/>
      <c r="F278" s="53" t="s">
        <v>277</v>
      </c>
      <c r="G278" s="53" t="s">
        <v>313</v>
      </c>
      <c r="H278" s="53" t="s">
        <v>445</v>
      </c>
      <c r="I278" s="53" t="s">
        <v>302</v>
      </c>
      <c r="J278" s="53"/>
      <c r="K278" s="53" t="s">
        <v>446</v>
      </c>
      <c r="L278" s="53"/>
      <c r="M278" s="53" t="s">
        <v>274</v>
      </c>
    </row>
    <row r="279" spans="3:13">
      <c r="C279" s="50"/>
      <c r="D279" s="56"/>
      <c r="E279" s="57"/>
      <c r="F279" s="53" t="s">
        <v>277</v>
      </c>
      <c r="G279" s="53" t="s">
        <v>313</v>
      </c>
      <c r="H279" s="53" t="s">
        <v>441</v>
      </c>
      <c r="I279" s="53" t="s">
        <v>302</v>
      </c>
      <c r="J279" s="53"/>
      <c r="K279" s="53" t="s">
        <v>267</v>
      </c>
      <c r="L279" s="53"/>
      <c r="M279" s="53" t="s">
        <v>274</v>
      </c>
    </row>
    <row r="280" spans="3:13">
      <c r="C280" s="50"/>
      <c r="D280" s="51" t="s">
        <v>499</v>
      </c>
      <c r="E280" s="52">
        <v>6</v>
      </c>
      <c r="F280" s="53" t="s">
        <v>277</v>
      </c>
      <c r="G280" s="53" t="s">
        <v>313</v>
      </c>
      <c r="H280" s="53" t="s">
        <v>441</v>
      </c>
      <c r="I280" s="53" t="s">
        <v>302</v>
      </c>
      <c r="J280" s="53"/>
      <c r="K280" s="53" t="s">
        <v>267</v>
      </c>
      <c r="L280" s="53"/>
      <c r="M280" s="53" t="s">
        <v>274</v>
      </c>
    </row>
    <row r="281" spans="3:13">
      <c r="C281" s="50"/>
      <c r="D281" s="54"/>
      <c r="E281" s="55"/>
      <c r="F281" s="53" t="s">
        <v>263</v>
      </c>
      <c r="G281" s="53" t="s">
        <v>292</v>
      </c>
      <c r="H281" s="53" t="s">
        <v>332</v>
      </c>
      <c r="I281" s="53" t="s">
        <v>302</v>
      </c>
      <c r="J281" s="53"/>
      <c r="K281" s="53" t="s">
        <v>89</v>
      </c>
      <c r="L281" s="53"/>
      <c r="M281" s="53" t="s">
        <v>274</v>
      </c>
    </row>
    <row r="282" spans="3:13">
      <c r="C282" s="50"/>
      <c r="D282" s="54"/>
      <c r="E282" s="55"/>
      <c r="F282" s="53" t="s">
        <v>277</v>
      </c>
      <c r="G282" s="53" t="s">
        <v>388</v>
      </c>
      <c r="H282" s="53" t="s">
        <v>468</v>
      </c>
      <c r="I282" s="53" t="s">
        <v>302</v>
      </c>
      <c r="J282" s="53"/>
      <c r="K282" s="53" t="s">
        <v>89</v>
      </c>
      <c r="L282" s="53"/>
      <c r="M282" s="53" t="s">
        <v>274</v>
      </c>
    </row>
    <row r="283" spans="3:13">
      <c r="C283" s="50"/>
      <c r="D283" s="54"/>
      <c r="E283" s="55"/>
      <c r="F283" s="53" t="s">
        <v>277</v>
      </c>
      <c r="G283" s="53" t="s">
        <v>388</v>
      </c>
      <c r="H283" s="53" t="s">
        <v>458</v>
      </c>
      <c r="I283" s="53" t="s">
        <v>302</v>
      </c>
      <c r="J283" s="53"/>
      <c r="K283" s="53" t="s">
        <v>89</v>
      </c>
      <c r="L283" s="53"/>
      <c r="M283" s="53" t="s">
        <v>274</v>
      </c>
    </row>
    <row r="284" spans="3:13">
      <c r="C284" s="50"/>
      <c r="D284" s="54"/>
      <c r="E284" s="55"/>
      <c r="F284" s="53" t="s">
        <v>277</v>
      </c>
      <c r="G284" s="53" t="s">
        <v>313</v>
      </c>
      <c r="H284" s="53" t="s">
        <v>445</v>
      </c>
      <c r="I284" s="53" t="s">
        <v>302</v>
      </c>
      <c r="J284" s="53"/>
      <c r="K284" s="53" t="s">
        <v>446</v>
      </c>
      <c r="L284" s="53"/>
      <c r="M284" s="53" t="s">
        <v>274</v>
      </c>
    </row>
    <row r="285" spans="3:13">
      <c r="C285" s="50"/>
      <c r="D285" s="54"/>
      <c r="E285" s="55"/>
      <c r="F285" s="53" t="s">
        <v>263</v>
      </c>
      <c r="G285" s="53" t="s">
        <v>292</v>
      </c>
      <c r="H285" s="53" t="s">
        <v>447</v>
      </c>
      <c r="I285" s="53" t="s">
        <v>302</v>
      </c>
      <c r="J285" s="53"/>
      <c r="K285" s="53" t="s">
        <v>344</v>
      </c>
      <c r="L285" s="53"/>
      <c r="M285" s="53" t="s">
        <v>274</v>
      </c>
    </row>
    <row r="286" spans="3:13">
      <c r="C286" s="50"/>
      <c r="D286" s="54"/>
      <c r="E286" s="55"/>
      <c r="F286" s="53" t="s">
        <v>277</v>
      </c>
      <c r="G286" s="53" t="s">
        <v>388</v>
      </c>
      <c r="H286" s="53" t="s">
        <v>465</v>
      </c>
      <c r="I286" s="53" t="s">
        <v>302</v>
      </c>
      <c r="J286" s="53"/>
      <c r="K286" s="53" t="s">
        <v>89</v>
      </c>
      <c r="L286" s="53"/>
      <c r="M286" s="53" t="s">
        <v>274</v>
      </c>
    </row>
    <row r="287" spans="3:13">
      <c r="C287" s="50"/>
      <c r="D287" s="54"/>
      <c r="E287" s="55"/>
      <c r="F287" s="53" t="s">
        <v>263</v>
      </c>
      <c r="G287" s="53" t="s">
        <v>287</v>
      </c>
      <c r="H287" s="53" t="s">
        <v>288</v>
      </c>
      <c r="I287" s="53" t="s">
        <v>266</v>
      </c>
      <c r="J287" s="53" t="s">
        <v>456</v>
      </c>
      <c r="K287" s="53" t="s">
        <v>348</v>
      </c>
      <c r="L287" s="53" t="s">
        <v>291</v>
      </c>
      <c r="M287" s="53" t="s">
        <v>269</v>
      </c>
    </row>
    <row r="288" spans="3:13">
      <c r="C288" s="50"/>
      <c r="D288" s="54"/>
      <c r="E288" s="55"/>
      <c r="F288" s="53" t="s">
        <v>277</v>
      </c>
      <c r="G288" s="53" t="s">
        <v>388</v>
      </c>
      <c r="H288" s="53" t="s">
        <v>500</v>
      </c>
      <c r="I288" s="53" t="s">
        <v>501</v>
      </c>
      <c r="J288" s="53" t="s">
        <v>502</v>
      </c>
      <c r="K288" s="53" t="s">
        <v>338</v>
      </c>
      <c r="L288" s="53" t="s">
        <v>291</v>
      </c>
      <c r="M288" s="53" t="s">
        <v>274</v>
      </c>
    </row>
    <row r="289" spans="3:13">
      <c r="C289" s="50"/>
      <c r="D289" s="54"/>
      <c r="E289" s="55"/>
      <c r="F289" s="53" t="s">
        <v>277</v>
      </c>
      <c r="G289" s="53" t="s">
        <v>313</v>
      </c>
      <c r="H289" s="53" t="s">
        <v>503</v>
      </c>
      <c r="I289" s="53" t="s">
        <v>501</v>
      </c>
      <c r="J289" s="53" t="s">
        <v>504</v>
      </c>
      <c r="K289" s="53" t="s">
        <v>338</v>
      </c>
      <c r="L289" s="53" t="s">
        <v>183</v>
      </c>
      <c r="M289" s="53" t="s">
        <v>274</v>
      </c>
    </row>
    <row r="290" spans="3:13">
      <c r="C290" s="50"/>
      <c r="D290" s="54"/>
      <c r="E290" s="55"/>
      <c r="F290" s="53" t="s">
        <v>263</v>
      </c>
      <c r="G290" s="53" t="s">
        <v>292</v>
      </c>
      <c r="H290" s="53" t="s">
        <v>442</v>
      </c>
      <c r="I290" s="53" t="s">
        <v>302</v>
      </c>
      <c r="J290" s="53"/>
      <c r="K290" s="53" t="s">
        <v>344</v>
      </c>
      <c r="L290" s="53"/>
      <c r="M290" s="53" t="s">
        <v>274</v>
      </c>
    </row>
    <row r="291" spans="3:13">
      <c r="C291" s="50"/>
      <c r="D291" s="54"/>
      <c r="E291" s="55"/>
      <c r="F291" s="53" t="s">
        <v>263</v>
      </c>
      <c r="G291" s="53" t="s">
        <v>264</v>
      </c>
      <c r="H291" s="53" t="s">
        <v>457</v>
      </c>
      <c r="I291" s="53" t="s">
        <v>302</v>
      </c>
      <c r="J291" s="53"/>
      <c r="K291" s="53" t="s">
        <v>419</v>
      </c>
      <c r="L291" s="53"/>
      <c r="M291" s="53" t="s">
        <v>274</v>
      </c>
    </row>
    <row r="292" spans="3:13">
      <c r="C292" s="50"/>
      <c r="D292" s="54"/>
      <c r="E292" s="55"/>
      <c r="F292" s="53" t="s">
        <v>277</v>
      </c>
      <c r="G292" s="53" t="s">
        <v>313</v>
      </c>
      <c r="H292" s="53" t="s">
        <v>471</v>
      </c>
      <c r="I292" s="53" t="s">
        <v>302</v>
      </c>
      <c r="J292" s="53"/>
      <c r="K292" s="53" t="s">
        <v>267</v>
      </c>
      <c r="L292" s="53"/>
      <c r="M292" s="53" t="s">
        <v>274</v>
      </c>
    </row>
    <row r="293" spans="3:13">
      <c r="C293" s="50"/>
      <c r="D293" s="54"/>
      <c r="E293" s="55"/>
      <c r="F293" s="53" t="s">
        <v>263</v>
      </c>
      <c r="G293" s="53" t="s">
        <v>264</v>
      </c>
      <c r="H293" s="53" t="s">
        <v>505</v>
      </c>
      <c r="I293" s="53" t="s">
        <v>302</v>
      </c>
      <c r="J293" s="53" t="s">
        <v>506</v>
      </c>
      <c r="K293" s="53" t="s">
        <v>298</v>
      </c>
      <c r="L293" s="53" t="s">
        <v>183</v>
      </c>
      <c r="M293" s="53" t="s">
        <v>274</v>
      </c>
    </row>
    <row r="294" spans="3:13">
      <c r="C294" s="50"/>
      <c r="D294" s="54"/>
      <c r="E294" s="55"/>
      <c r="F294" s="53" t="s">
        <v>263</v>
      </c>
      <c r="G294" s="53" t="s">
        <v>264</v>
      </c>
      <c r="H294" s="53" t="s">
        <v>507</v>
      </c>
      <c r="I294" s="53" t="s">
        <v>302</v>
      </c>
      <c r="J294" s="53" t="s">
        <v>508</v>
      </c>
      <c r="K294" s="53" t="s">
        <v>267</v>
      </c>
      <c r="L294" s="53" t="s">
        <v>183</v>
      </c>
      <c r="M294" s="53" t="s">
        <v>274</v>
      </c>
    </row>
    <row r="295" spans="3:13">
      <c r="C295" s="50"/>
      <c r="D295" s="54"/>
      <c r="E295" s="55"/>
      <c r="F295" s="53" t="s">
        <v>263</v>
      </c>
      <c r="G295" s="53" t="s">
        <v>292</v>
      </c>
      <c r="H295" s="53" t="s">
        <v>467</v>
      </c>
      <c r="I295" s="53" t="s">
        <v>302</v>
      </c>
      <c r="J295" s="53"/>
      <c r="K295" s="53" t="s">
        <v>89</v>
      </c>
      <c r="L295" s="53"/>
      <c r="M295" s="53" t="s">
        <v>274</v>
      </c>
    </row>
    <row r="296" spans="3:13">
      <c r="C296" s="50"/>
      <c r="D296" s="54"/>
      <c r="E296" s="55"/>
      <c r="F296" s="53" t="s">
        <v>263</v>
      </c>
      <c r="G296" s="53" t="s">
        <v>292</v>
      </c>
      <c r="H296" s="53" t="s">
        <v>460</v>
      </c>
      <c r="I296" s="53" t="s">
        <v>302</v>
      </c>
      <c r="J296" s="53"/>
      <c r="K296" s="53" t="s">
        <v>273</v>
      </c>
      <c r="L296" s="53"/>
      <c r="M296" s="53" t="s">
        <v>274</v>
      </c>
    </row>
    <row r="297" spans="3:13">
      <c r="C297" s="50"/>
      <c r="D297" s="54"/>
      <c r="E297" s="55"/>
      <c r="F297" s="53" t="s">
        <v>263</v>
      </c>
      <c r="G297" s="53" t="s">
        <v>292</v>
      </c>
      <c r="H297" s="53" t="s">
        <v>454</v>
      </c>
      <c r="I297" s="53" t="s">
        <v>302</v>
      </c>
      <c r="J297" s="53"/>
      <c r="K297" s="53" t="s">
        <v>344</v>
      </c>
      <c r="L297" s="53"/>
      <c r="M297" s="53" t="s">
        <v>274</v>
      </c>
    </row>
    <row r="298" spans="3:13">
      <c r="C298" s="50"/>
      <c r="D298" s="54"/>
      <c r="E298" s="55"/>
      <c r="F298" s="53" t="s">
        <v>263</v>
      </c>
      <c r="G298" s="53" t="s">
        <v>264</v>
      </c>
      <c r="H298" s="53" t="s">
        <v>473</v>
      </c>
      <c r="I298" s="53" t="s">
        <v>302</v>
      </c>
      <c r="J298" s="53"/>
      <c r="K298" s="53" t="s">
        <v>323</v>
      </c>
      <c r="L298" s="53"/>
      <c r="M298" s="53" t="s">
        <v>274</v>
      </c>
    </row>
    <row r="299" spans="3:13">
      <c r="C299" s="50"/>
      <c r="D299" s="54"/>
      <c r="E299" s="55"/>
      <c r="F299" s="53" t="s">
        <v>277</v>
      </c>
      <c r="G299" s="53" t="s">
        <v>313</v>
      </c>
      <c r="H299" s="53" t="s">
        <v>451</v>
      </c>
      <c r="I299" s="53" t="s">
        <v>302</v>
      </c>
      <c r="J299" s="53"/>
      <c r="K299" s="53" t="s">
        <v>267</v>
      </c>
      <c r="L299" s="53"/>
      <c r="M299" s="53" t="s">
        <v>274</v>
      </c>
    </row>
    <row r="300" spans="3:13">
      <c r="C300" s="50"/>
      <c r="D300" s="54"/>
      <c r="E300" s="55"/>
      <c r="F300" s="53" t="s">
        <v>263</v>
      </c>
      <c r="G300" s="53" t="s">
        <v>264</v>
      </c>
      <c r="H300" s="53" t="s">
        <v>443</v>
      </c>
      <c r="I300" s="53" t="s">
        <v>302</v>
      </c>
      <c r="J300" s="53"/>
      <c r="K300" s="53" t="s">
        <v>444</v>
      </c>
      <c r="L300" s="53"/>
      <c r="M300" s="53" t="s">
        <v>274</v>
      </c>
    </row>
    <row r="301" spans="3:13">
      <c r="C301" s="50"/>
      <c r="D301" s="54"/>
      <c r="E301" s="55"/>
      <c r="F301" s="53" t="s">
        <v>263</v>
      </c>
      <c r="G301" s="53" t="s">
        <v>264</v>
      </c>
      <c r="H301" s="53" t="s">
        <v>461</v>
      </c>
      <c r="I301" s="53" t="s">
        <v>302</v>
      </c>
      <c r="J301" s="53"/>
      <c r="K301" s="53" t="s">
        <v>462</v>
      </c>
      <c r="L301" s="53"/>
      <c r="M301" s="53" t="s">
        <v>274</v>
      </c>
    </row>
    <row r="302" spans="3:13">
      <c r="C302" s="50"/>
      <c r="D302" s="54"/>
      <c r="E302" s="55"/>
      <c r="F302" s="53" t="s">
        <v>277</v>
      </c>
      <c r="G302" s="53" t="s">
        <v>313</v>
      </c>
      <c r="H302" s="53" t="s">
        <v>463</v>
      </c>
      <c r="I302" s="53" t="s">
        <v>302</v>
      </c>
      <c r="J302" s="53"/>
      <c r="K302" s="53" t="s">
        <v>464</v>
      </c>
      <c r="L302" s="53"/>
      <c r="M302" s="53" t="s">
        <v>274</v>
      </c>
    </row>
    <row r="303" spans="3:13">
      <c r="C303" s="50"/>
      <c r="D303" s="54"/>
      <c r="E303" s="55"/>
      <c r="F303" s="53" t="s">
        <v>263</v>
      </c>
      <c r="G303" s="53" t="s">
        <v>292</v>
      </c>
      <c r="H303" s="53" t="s">
        <v>470</v>
      </c>
      <c r="I303" s="53" t="s">
        <v>302</v>
      </c>
      <c r="J303" s="53"/>
      <c r="K303" s="53" t="s">
        <v>89</v>
      </c>
      <c r="L303" s="53"/>
      <c r="M303" s="53" t="s">
        <v>274</v>
      </c>
    </row>
    <row r="304" spans="3:13">
      <c r="C304" s="50"/>
      <c r="D304" s="54"/>
      <c r="E304" s="55"/>
      <c r="F304" s="53" t="s">
        <v>277</v>
      </c>
      <c r="G304" s="53" t="s">
        <v>388</v>
      </c>
      <c r="H304" s="53" t="s">
        <v>459</v>
      </c>
      <c r="I304" s="53" t="s">
        <v>302</v>
      </c>
      <c r="J304" s="53"/>
      <c r="K304" s="53" t="s">
        <v>89</v>
      </c>
      <c r="L304" s="53"/>
      <c r="M304" s="53" t="s">
        <v>274</v>
      </c>
    </row>
    <row r="305" spans="3:13">
      <c r="C305" s="50"/>
      <c r="D305" s="54"/>
      <c r="E305" s="55"/>
      <c r="F305" s="53" t="s">
        <v>263</v>
      </c>
      <c r="G305" s="53" t="s">
        <v>264</v>
      </c>
      <c r="H305" s="53" t="s">
        <v>322</v>
      </c>
      <c r="I305" s="53" t="s">
        <v>302</v>
      </c>
      <c r="J305" s="53"/>
      <c r="K305" s="53" t="s">
        <v>323</v>
      </c>
      <c r="L305" s="53"/>
      <c r="M305" s="53" t="s">
        <v>274</v>
      </c>
    </row>
    <row r="306" spans="3:13">
      <c r="C306" s="50"/>
      <c r="D306" s="54"/>
      <c r="E306" s="55"/>
      <c r="F306" s="53" t="s">
        <v>277</v>
      </c>
      <c r="G306" s="53" t="s">
        <v>313</v>
      </c>
      <c r="H306" s="53" t="s">
        <v>469</v>
      </c>
      <c r="I306" s="53" t="s">
        <v>302</v>
      </c>
      <c r="J306" s="53"/>
      <c r="K306" s="53" t="s">
        <v>446</v>
      </c>
      <c r="L306" s="53"/>
      <c r="M306" s="53" t="s">
        <v>274</v>
      </c>
    </row>
    <row r="307" spans="3:13">
      <c r="C307" s="50"/>
      <c r="D307" s="54"/>
      <c r="E307" s="55"/>
      <c r="F307" s="53" t="s">
        <v>299</v>
      </c>
      <c r="G307" s="53" t="s">
        <v>300</v>
      </c>
      <c r="H307" s="53" t="s">
        <v>345</v>
      </c>
      <c r="I307" s="53" t="s">
        <v>302</v>
      </c>
      <c r="J307" s="53" t="s">
        <v>346</v>
      </c>
      <c r="K307" s="53" t="s">
        <v>273</v>
      </c>
      <c r="L307" s="53" t="s">
        <v>183</v>
      </c>
      <c r="M307" s="53" t="s">
        <v>274</v>
      </c>
    </row>
    <row r="308" spans="3:13">
      <c r="C308" s="50"/>
      <c r="D308" s="54"/>
      <c r="E308" s="55"/>
      <c r="F308" s="53" t="s">
        <v>277</v>
      </c>
      <c r="G308" s="53" t="s">
        <v>388</v>
      </c>
      <c r="H308" s="53" t="s">
        <v>452</v>
      </c>
      <c r="I308" s="53" t="s">
        <v>302</v>
      </c>
      <c r="J308" s="53"/>
      <c r="K308" s="53" t="s">
        <v>89</v>
      </c>
      <c r="L308" s="53"/>
      <c r="M308" s="53" t="s">
        <v>274</v>
      </c>
    </row>
    <row r="309" spans="3:13">
      <c r="C309" s="50"/>
      <c r="D309" s="54"/>
      <c r="E309" s="55"/>
      <c r="F309" s="53" t="s">
        <v>263</v>
      </c>
      <c r="G309" s="53" t="s">
        <v>292</v>
      </c>
      <c r="H309" s="53" t="s">
        <v>448</v>
      </c>
      <c r="I309" s="53" t="s">
        <v>302</v>
      </c>
      <c r="J309" s="53"/>
      <c r="K309" s="53" t="s">
        <v>89</v>
      </c>
      <c r="L309" s="53"/>
      <c r="M309" s="53" t="s">
        <v>274</v>
      </c>
    </row>
    <row r="310" spans="3:13">
      <c r="C310" s="50"/>
      <c r="D310" s="56"/>
      <c r="E310" s="57"/>
      <c r="F310" s="53" t="s">
        <v>277</v>
      </c>
      <c r="G310" s="53" t="s">
        <v>313</v>
      </c>
      <c r="H310" s="53" t="s">
        <v>509</v>
      </c>
      <c r="I310" s="53" t="s">
        <v>501</v>
      </c>
      <c r="J310" s="53" t="s">
        <v>510</v>
      </c>
      <c r="K310" s="53" t="s">
        <v>338</v>
      </c>
      <c r="L310" s="53" t="s">
        <v>183</v>
      </c>
      <c r="M310" s="53" t="s">
        <v>274</v>
      </c>
    </row>
    <row r="311" spans="3:13">
      <c r="C311" s="50"/>
      <c r="D311" s="51" t="s">
        <v>511</v>
      </c>
      <c r="E311" s="52">
        <v>8</v>
      </c>
      <c r="F311" s="53" t="s">
        <v>263</v>
      </c>
      <c r="G311" s="53" t="s">
        <v>264</v>
      </c>
      <c r="H311" s="53" t="s">
        <v>443</v>
      </c>
      <c r="I311" s="53" t="s">
        <v>302</v>
      </c>
      <c r="J311" s="53"/>
      <c r="K311" s="53" t="s">
        <v>444</v>
      </c>
      <c r="L311" s="53"/>
      <c r="M311" s="53" t="s">
        <v>274</v>
      </c>
    </row>
    <row r="312" spans="3:13">
      <c r="C312" s="50"/>
      <c r="D312" s="54"/>
      <c r="E312" s="55"/>
      <c r="F312" s="53" t="s">
        <v>277</v>
      </c>
      <c r="G312" s="53" t="s">
        <v>313</v>
      </c>
      <c r="H312" s="53" t="s">
        <v>441</v>
      </c>
      <c r="I312" s="53" t="s">
        <v>302</v>
      </c>
      <c r="J312" s="53"/>
      <c r="K312" s="53" t="s">
        <v>267</v>
      </c>
      <c r="L312" s="53"/>
      <c r="M312" s="53" t="s">
        <v>274</v>
      </c>
    </row>
    <row r="313" spans="3:13">
      <c r="C313" s="50"/>
      <c r="D313" s="54"/>
      <c r="E313" s="55"/>
      <c r="F313" s="53" t="s">
        <v>263</v>
      </c>
      <c r="G313" s="53" t="s">
        <v>292</v>
      </c>
      <c r="H313" s="53" t="s">
        <v>460</v>
      </c>
      <c r="I313" s="53" t="s">
        <v>302</v>
      </c>
      <c r="J313" s="53"/>
      <c r="K313" s="53" t="s">
        <v>273</v>
      </c>
      <c r="L313" s="53"/>
      <c r="M313" s="53" t="s">
        <v>274</v>
      </c>
    </row>
    <row r="314" spans="3:13">
      <c r="C314" s="50"/>
      <c r="D314" s="54"/>
      <c r="E314" s="55"/>
      <c r="F314" s="53" t="s">
        <v>263</v>
      </c>
      <c r="G314" s="53" t="s">
        <v>275</v>
      </c>
      <c r="H314" s="53" t="s">
        <v>294</v>
      </c>
      <c r="I314" s="53" t="s">
        <v>266</v>
      </c>
      <c r="J314" s="53" t="s">
        <v>295</v>
      </c>
      <c r="K314" s="53" t="s">
        <v>296</v>
      </c>
      <c r="L314" s="53" t="s">
        <v>291</v>
      </c>
      <c r="M314" s="53" t="s">
        <v>269</v>
      </c>
    </row>
    <row r="315" spans="3:13">
      <c r="C315" s="50"/>
      <c r="D315" s="54"/>
      <c r="E315" s="55"/>
      <c r="F315" s="53" t="s">
        <v>299</v>
      </c>
      <c r="G315" s="53" t="s">
        <v>300</v>
      </c>
      <c r="H315" s="53" t="s">
        <v>301</v>
      </c>
      <c r="I315" s="53" t="s">
        <v>302</v>
      </c>
      <c r="J315" s="53" t="s">
        <v>346</v>
      </c>
      <c r="K315" s="53" t="s">
        <v>273</v>
      </c>
      <c r="L315" s="53" t="s">
        <v>183</v>
      </c>
      <c r="M315" s="53" t="s">
        <v>274</v>
      </c>
    </row>
    <row r="316" spans="3:13">
      <c r="C316" s="50"/>
      <c r="D316" s="54"/>
      <c r="E316" s="55"/>
      <c r="F316" s="53" t="s">
        <v>263</v>
      </c>
      <c r="G316" s="53" t="s">
        <v>292</v>
      </c>
      <c r="H316" s="53" t="s">
        <v>467</v>
      </c>
      <c r="I316" s="53" t="s">
        <v>302</v>
      </c>
      <c r="J316" s="53"/>
      <c r="K316" s="53" t="s">
        <v>89</v>
      </c>
      <c r="L316" s="53"/>
      <c r="M316" s="53" t="s">
        <v>274</v>
      </c>
    </row>
    <row r="317" spans="3:13">
      <c r="C317" s="50"/>
      <c r="D317" s="54"/>
      <c r="E317" s="55"/>
      <c r="F317" s="53" t="s">
        <v>277</v>
      </c>
      <c r="G317" s="53" t="s">
        <v>388</v>
      </c>
      <c r="H317" s="53" t="s">
        <v>452</v>
      </c>
      <c r="I317" s="53" t="s">
        <v>302</v>
      </c>
      <c r="J317" s="53"/>
      <c r="K317" s="53" t="s">
        <v>89</v>
      </c>
      <c r="L317" s="53"/>
      <c r="M317" s="53" t="s">
        <v>274</v>
      </c>
    </row>
    <row r="318" spans="3:13">
      <c r="C318" s="50"/>
      <c r="D318" s="54"/>
      <c r="E318" s="55"/>
      <c r="F318" s="53" t="s">
        <v>277</v>
      </c>
      <c r="G318" s="53" t="s">
        <v>313</v>
      </c>
      <c r="H318" s="53" t="s">
        <v>469</v>
      </c>
      <c r="I318" s="53" t="s">
        <v>302</v>
      </c>
      <c r="J318" s="53"/>
      <c r="K318" s="53" t="s">
        <v>446</v>
      </c>
      <c r="L318" s="53"/>
      <c r="M318" s="53" t="s">
        <v>274</v>
      </c>
    </row>
    <row r="319" spans="3:13">
      <c r="C319" s="50"/>
      <c r="D319" s="54"/>
      <c r="E319" s="55"/>
      <c r="F319" s="53" t="s">
        <v>263</v>
      </c>
      <c r="G319" s="53" t="s">
        <v>264</v>
      </c>
      <c r="H319" s="53" t="s">
        <v>512</v>
      </c>
      <c r="I319" s="53" t="s">
        <v>302</v>
      </c>
      <c r="J319" s="53" t="s">
        <v>280</v>
      </c>
      <c r="K319" s="53" t="s">
        <v>298</v>
      </c>
      <c r="L319" s="53" t="s">
        <v>291</v>
      </c>
      <c r="M319" s="53" t="s">
        <v>274</v>
      </c>
    </row>
    <row r="320" spans="3:13">
      <c r="C320" s="50"/>
      <c r="D320" s="54"/>
      <c r="E320" s="55"/>
      <c r="F320" s="53" t="s">
        <v>263</v>
      </c>
      <c r="G320" s="53" t="s">
        <v>292</v>
      </c>
      <c r="H320" s="53" t="s">
        <v>448</v>
      </c>
      <c r="I320" s="53" t="s">
        <v>302</v>
      </c>
      <c r="J320" s="53"/>
      <c r="K320" s="53" t="s">
        <v>89</v>
      </c>
      <c r="L320" s="53"/>
      <c r="M320" s="53" t="s">
        <v>274</v>
      </c>
    </row>
    <row r="321" spans="3:13">
      <c r="C321" s="50"/>
      <c r="D321" s="54"/>
      <c r="E321" s="55"/>
      <c r="F321" s="53" t="s">
        <v>263</v>
      </c>
      <c r="G321" s="53" t="s">
        <v>264</v>
      </c>
      <c r="H321" s="53" t="s">
        <v>457</v>
      </c>
      <c r="I321" s="53" t="s">
        <v>302</v>
      </c>
      <c r="J321" s="53"/>
      <c r="K321" s="53" t="s">
        <v>419</v>
      </c>
      <c r="L321" s="53"/>
      <c r="M321" s="53" t="s">
        <v>274</v>
      </c>
    </row>
    <row r="322" spans="3:13">
      <c r="C322" s="50"/>
      <c r="D322" s="54"/>
      <c r="E322" s="55"/>
      <c r="F322" s="53" t="s">
        <v>263</v>
      </c>
      <c r="G322" s="53" t="s">
        <v>292</v>
      </c>
      <c r="H322" s="53" t="s">
        <v>470</v>
      </c>
      <c r="I322" s="53" t="s">
        <v>302</v>
      </c>
      <c r="J322" s="53"/>
      <c r="K322" s="53" t="s">
        <v>89</v>
      </c>
      <c r="L322" s="53"/>
      <c r="M322" s="53" t="s">
        <v>274</v>
      </c>
    </row>
    <row r="323" spans="3:13">
      <c r="C323" s="50"/>
      <c r="D323" s="54"/>
      <c r="E323" s="55"/>
      <c r="F323" s="53" t="s">
        <v>263</v>
      </c>
      <c r="G323" s="53" t="s">
        <v>292</v>
      </c>
      <c r="H323" s="53" t="s">
        <v>447</v>
      </c>
      <c r="I323" s="53" t="s">
        <v>302</v>
      </c>
      <c r="J323" s="53"/>
      <c r="K323" s="53" t="s">
        <v>344</v>
      </c>
      <c r="L323" s="53"/>
      <c r="M323" s="53" t="s">
        <v>274</v>
      </c>
    </row>
    <row r="324" spans="3:13">
      <c r="C324" s="50"/>
      <c r="D324" s="54"/>
      <c r="E324" s="55"/>
      <c r="F324" s="53" t="s">
        <v>263</v>
      </c>
      <c r="G324" s="53" t="s">
        <v>292</v>
      </c>
      <c r="H324" s="53" t="s">
        <v>332</v>
      </c>
      <c r="I324" s="53" t="s">
        <v>302</v>
      </c>
      <c r="J324" s="53"/>
      <c r="K324" s="53" t="s">
        <v>89</v>
      </c>
      <c r="L324" s="53"/>
      <c r="M324" s="53" t="s">
        <v>274</v>
      </c>
    </row>
    <row r="325" spans="3:13">
      <c r="C325" s="50"/>
      <c r="D325" s="54"/>
      <c r="E325" s="55"/>
      <c r="F325" s="53" t="s">
        <v>263</v>
      </c>
      <c r="G325" s="53" t="s">
        <v>264</v>
      </c>
      <c r="H325" s="53" t="s">
        <v>461</v>
      </c>
      <c r="I325" s="53" t="s">
        <v>302</v>
      </c>
      <c r="J325" s="53"/>
      <c r="K325" s="53" t="s">
        <v>462</v>
      </c>
      <c r="L325" s="53"/>
      <c r="M325" s="53" t="s">
        <v>274</v>
      </c>
    </row>
    <row r="326" spans="3:13">
      <c r="C326" s="50"/>
      <c r="D326" s="54"/>
      <c r="E326" s="55"/>
      <c r="F326" s="53" t="s">
        <v>277</v>
      </c>
      <c r="G326" s="53" t="s">
        <v>388</v>
      </c>
      <c r="H326" s="53" t="s">
        <v>458</v>
      </c>
      <c r="I326" s="53" t="s">
        <v>302</v>
      </c>
      <c r="J326" s="53"/>
      <c r="K326" s="53" t="s">
        <v>89</v>
      </c>
      <c r="L326" s="53"/>
      <c r="M326" s="53" t="s">
        <v>274</v>
      </c>
    </row>
    <row r="327" spans="3:13">
      <c r="C327" s="50"/>
      <c r="D327" s="54"/>
      <c r="E327" s="55"/>
      <c r="F327" s="53" t="s">
        <v>277</v>
      </c>
      <c r="G327" s="53" t="s">
        <v>313</v>
      </c>
      <c r="H327" s="53" t="s">
        <v>463</v>
      </c>
      <c r="I327" s="53" t="s">
        <v>302</v>
      </c>
      <c r="J327" s="53"/>
      <c r="K327" s="53" t="s">
        <v>464</v>
      </c>
      <c r="L327" s="53"/>
      <c r="M327" s="53" t="s">
        <v>274</v>
      </c>
    </row>
    <row r="328" spans="3:13">
      <c r="C328" s="50"/>
      <c r="D328" s="54"/>
      <c r="E328" s="55"/>
      <c r="F328" s="53" t="s">
        <v>277</v>
      </c>
      <c r="G328" s="53" t="s">
        <v>388</v>
      </c>
      <c r="H328" s="53" t="s">
        <v>468</v>
      </c>
      <c r="I328" s="53" t="s">
        <v>302</v>
      </c>
      <c r="J328" s="53"/>
      <c r="K328" s="53" t="s">
        <v>89</v>
      </c>
      <c r="L328" s="53"/>
      <c r="M328" s="53" t="s">
        <v>274</v>
      </c>
    </row>
    <row r="329" spans="3:13">
      <c r="C329" s="50"/>
      <c r="D329" s="54"/>
      <c r="E329" s="55"/>
      <c r="F329" s="53" t="s">
        <v>263</v>
      </c>
      <c r="G329" s="53" t="s">
        <v>292</v>
      </c>
      <c r="H329" s="53" t="s">
        <v>442</v>
      </c>
      <c r="I329" s="53" t="s">
        <v>302</v>
      </c>
      <c r="J329" s="53"/>
      <c r="K329" s="53" t="s">
        <v>344</v>
      </c>
      <c r="L329" s="53"/>
      <c r="M329" s="53" t="s">
        <v>274</v>
      </c>
    </row>
    <row r="330" spans="3:13">
      <c r="C330" s="50"/>
      <c r="D330" s="54"/>
      <c r="E330" s="55"/>
      <c r="F330" s="53" t="s">
        <v>277</v>
      </c>
      <c r="G330" s="53" t="s">
        <v>388</v>
      </c>
      <c r="H330" s="53" t="s">
        <v>465</v>
      </c>
      <c r="I330" s="53" t="s">
        <v>302</v>
      </c>
      <c r="J330" s="53"/>
      <c r="K330" s="53" t="s">
        <v>89</v>
      </c>
      <c r="L330" s="53"/>
      <c r="M330" s="53" t="s">
        <v>274</v>
      </c>
    </row>
    <row r="331" spans="3:13">
      <c r="C331" s="50"/>
      <c r="D331" s="54"/>
      <c r="E331" s="55"/>
      <c r="F331" s="53" t="s">
        <v>277</v>
      </c>
      <c r="G331" s="53" t="s">
        <v>313</v>
      </c>
      <c r="H331" s="53" t="s">
        <v>445</v>
      </c>
      <c r="I331" s="53" t="s">
        <v>302</v>
      </c>
      <c r="J331" s="53"/>
      <c r="K331" s="53" t="s">
        <v>446</v>
      </c>
      <c r="L331" s="53"/>
      <c r="M331" s="53" t="s">
        <v>274</v>
      </c>
    </row>
    <row r="332" spans="3:13">
      <c r="C332" s="50"/>
      <c r="D332" s="54"/>
      <c r="E332" s="55"/>
      <c r="F332" s="53" t="s">
        <v>263</v>
      </c>
      <c r="G332" s="53" t="s">
        <v>287</v>
      </c>
      <c r="H332" s="53" t="s">
        <v>288</v>
      </c>
      <c r="I332" s="53" t="s">
        <v>266</v>
      </c>
      <c r="J332" s="53" t="s">
        <v>513</v>
      </c>
      <c r="K332" s="53" t="s">
        <v>348</v>
      </c>
      <c r="L332" s="53" t="s">
        <v>291</v>
      </c>
      <c r="M332" s="53" t="s">
        <v>269</v>
      </c>
    </row>
    <row r="333" spans="3:13">
      <c r="C333" s="50"/>
      <c r="D333" s="54"/>
      <c r="E333" s="55"/>
      <c r="F333" s="53" t="s">
        <v>263</v>
      </c>
      <c r="G333" s="53" t="s">
        <v>264</v>
      </c>
      <c r="H333" s="53" t="s">
        <v>473</v>
      </c>
      <c r="I333" s="53" t="s">
        <v>302</v>
      </c>
      <c r="J333" s="53"/>
      <c r="K333" s="53" t="s">
        <v>323</v>
      </c>
      <c r="L333" s="53"/>
      <c r="M333" s="53" t="s">
        <v>274</v>
      </c>
    </row>
    <row r="334" spans="3:13">
      <c r="C334" s="50"/>
      <c r="D334" s="54"/>
      <c r="E334" s="55"/>
      <c r="F334" s="53" t="s">
        <v>277</v>
      </c>
      <c r="G334" s="53" t="s">
        <v>313</v>
      </c>
      <c r="H334" s="53" t="s">
        <v>471</v>
      </c>
      <c r="I334" s="53" t="s">
        <v>302</v>
      </c>
      <c r="J334" s="53"/>
      <c r="K334" s="53" t="s">
        <v>267</v>
      </c>
      <c r="L334" s="53"/>
      <c r="M334" s="53" t="s">
        <v>274</v>
      </c>
    </row>
    <row r="335" spans="3:13">
      <c r="C335" s="50"/>
      <c r="D335" s="54"/>
      <c r="E335" s="55"/>
      <c r="F335" s="53" t="s">
        <v>277</v>
      </c>
      <c r="G335" s="53" t="s">
        <v>313</v>
      </c>
      <c r="H335" s="53" t="s">
        <v>451</v>
      </c>
      <c r="I335" s="53" t="s">
        <v>302</v>
      </c>
      <c r="J335" s="53"/>
      <c r="K335" s="53" t="s">
        <v>267</v>
      </c>
      <c r="L335" s="53"/>
      <c r="M335" s="53" t="s">
        <v>274</v>
      </c>
    </row>
    <row r="336" spans="3:13">
      <c r="C336" s="50"/>
      <c r="D336" s="54"/>
      <c r="E336" s="55"/>
      <c r="F336" s="53" t="s">
        <v>263</v>
      </c>
      <c r="G336" s="53" t="s">
        <v>264</v>
      </c>
      <c r="H336" s="53" t="s">
        <v>514</v>
      </c>
      <c r="I336" s="53" t="s">
        <v>302</v>
      </c>
      <c r="J336" s="53" t="s">
        <v>280</v>
      </c>
      <c r="K336" s="53" t="s">
        <v>298</v>
      </c>
      <c r="L336" s="53" t="s">
        <v>291</v>
      </c>
      <c r="M336" s="53" t="s">
        <v>274</v>
      </c>
    </row>
    <row r="337" spans="3:13">
      <c r="C337" s="50"/>
      <c r="D337" s="54"/>
      <c r="E337" s="55"/>
      <c r="F337" s="53" t="s">
        <v>263</v>
      </c>
      <c r="G337" s="53" t="s">
        <v>264</v>
      </c>
      <c r="H337" s="53" t="s">
        <v>322</v>
      </c>
      <c r="I337" s="53" t="s">
        <v>302</v>
      </c>
      <c r="J337" s="53"/>
      <c r="K337" s="53" t="s">
        <v>323</v>
      </c>
      <c r="L337" s="53"/>
      <c r="M337" s="53" t="s">
        <v>274</v>
      </c>
    </row>
    <row r="338" spans="3:13">
      <c r="C338" s="50"/>
      <c r="D338" s="54"/>
      <c r="E338" s="55"/>
      <c r="F338" s="53" t="s">
        <v>263</v>
      </c>
      <c r="G338" s="53" t="s">
        <v>292</v>
      </c>
      <c r="H338" s="53" t="s">
        <v>454</v>
      </c>
      <c r="I338" s="53" t="s">
        <v>302</v>
      </c>
      <c r="J338" s="53"/>
      <c r="K338" s="53" t="s">
        <v>344</v>
      </c>
      <c r="L338" s="53"/>
      <c r="M338" s="53" t="s">
        <v>274</v>
      </c>
    </row>
    <row r="339" spans="3:13">
      <c r="C339" s="50"/>
      <c r="D339" s="56"/>
      <c r="E339" s="57"/>
      <c r="F339" s="53" t="s">
        <v>277</v>
      </c>
      <c r="G339" s="53" t="s">
        <v>388</v>
      </c>
      <c r="H339" s="53" t="s">
        <v>459</v>
      </c>
      <c r="I339" s="53" t="s">
        <v>302</v>
      </c>
      <c r="J339" s="53"/>
      <c r="K339" s="53" t="s">
        <v>89</v>
      </c>
      <c r="L339" s="53"/>
      <c r="M339" s="53" t="s">
        <v>274</v>
      </c>
    </row>
    <row r="340" spans="3:13">
      <c r="C340" s="50"/>
      <c r="D340" s="51" t="s">
        <v>515</v>
      </c>
      <c r="E340" s="52">
        <v>5</v>
      </c>
      <c r="F340" s="53" t="s">
        <v>263</v>
      </c>
      <c r="G340" s="53" t="s">
        <v>264</v>
      </c>
      <c r="H340" s="53" t="s">
        <v>516</v>
      </c>
      <c r="I340" s="53" t="s">
        <v>271</v>
      </c>
      <c r="J340" s="53" t="s">
        <v>517</v>
      </c>
      <c r="K340" s="53" t="s">
        <v>430</v>
      </c>
      <c r="L340" s="53" t="s">
        <v>183</v>
      </c>
      <c r="M340" s="53" t="s">
        <v>274</v>
      </c>
    </row>
    <row r="341" spans="3:13">
      <c r="C341" s="50"/>
      <c r="D341" s="54"/>
      <c r="E341" s="55"/>
      <c r="F341" s="53" t="s">
        <v>299</v>
      </c>
      <c r="G341" s="53" t="s">
        <v>395</v>
      </c>
      <c r="H341" s="53" t="s">
        <v>301</v>
      </c>
      <c r="I341" s="53" t="s">
        <v>302</v>
      </c>
      <c r="J341" s="53" t="s">
        <v>346</v>
      </c>
      <c r="K341" s="53" t="s">
        <v>273</v>
      </c>
      <c r="L341" s="53" t="s">
        <v>183</v>
      </c>
      <c r="M341" s="53" t="s">
        <v>274</v>
      </c>
    </row>
    <row r="342" spans="3:13">
      <c r="C342" s="50"/>
      <c r="D342" s="54"/>
      <c r="E342" s="55"/>
      <c r="F342" s="53" t="s">
        <v>263</v>
      </c>
      <c r="G342" s="53" t="s">
        <v>292</v>
      </c>
      <c r="H342" s="53" t="s">
        <v>518</v>
      </c>
      <c r="I342" s="53" t="s">
        <v>271</v>
      </c>
      <c r="J342" s="53" t="s">
        <v>272</v>
      </c>
      <c r="K342" s="53" t="s">
        <v>273</v>
      </c>
      <c r="L342" s="53" t="s">
        <v>326</v>
      </c>
      <c r="M342" s="53" t="s">
        <v>274</v>
      </c>
    </row>
    <row r="343" spans="3:13">
      <c r="C343" s="50"/>
      <c r="D343" s="54"/>
      <c r="E343" s="55"/>
      <c r="F343" s="53" t="s">
        <v>277</v>
      </c>
      <c r="G343" s="53" t="s">
        <v>519</v>
      </c>
      <c r="H343" s="53" t="s">
        <v>426</v>
      </c>
      <c r="I343" s="53" t="s">
        <v>302</v>
      </c>
      <c r="J343" s="53" t="s">
        <v>183</v>
      </c>
      <c r="K343" s="53" t="s">
        <v>296</v>
      </c>
      <c r="L343" s="53" t="s">
        <v>291</v>
      </c>
      <c r="M343" s="53" t="s">
        <v>274</v>
      </c>
    </row>
    <row r="344" spans="3:13">
      <c r="C344" s="50"/>
      <c r="D344" s="54"/>
      <c r="E344" s="55"/>
      <c r="F344" s="53" t="s">
        <v>263</v>
      </c>
      <c r="G344" s="53" t="s">
        <v>287</v>
      </c>
      <c r="H344" s="53" t="s">
        <v>288</v>
      </c>
      <c r="I344" s="53" t="s">
        <v>266</v>
      </c>
      <c r="J344" s="53" t="s">
        <v>437</v>
      </c>
      <c r="K344" s="53" t="s">
        <v>348</v>
      </c>
      <c r="L344" s="53" t="s">
        <v>183</v>
      </c>
      <c r="M344" s="53" t="s">
        <v>269</v>
      </c>
    </row>
    <row r="345" spans="3:13">
      <c r="C345" s="50"/>
      <c r="D345" s="56"/>
      <c r="E345" s="57"/>
      <c r="F345" s="53" t="s">
        <v>263</v>
      </c>
      <c r="G345" s="53" t="s">
        <v>275</v>
      </c>
      <c r="H345" s="53" t="s">
        <v>294</v>
      </c>
      <c r="I345" s="53" t="s">
        <v>266</v>
      </c>
      <c r="J345" s="53" t="s">
        <v>295</v>
      </c>
      <c r="K345" s="53" t="s">
        <v>296</v>
      </c>
      <c r="L345" s="53" t="s">
        <v>183</v>
      </c>
      <c r="M345" s="53" t="s">
        <v>269</v>
      </c>
    </row>
    <row r="346" spans="3:13">
      <c r="C346" s="50"/>
      <c r="D346" s="51" t="s">
        <v>520</v>
      </c>
      <c r="E346" s="52">
        <v>50</v>
      </c>
      <c r="F346" s="53" t="s">
        <v>277</v>
      </c>
      <c r="G346" s="53" t="s">
        <v>313</v>
      </c>
      <c r="H346" s="53" t="s">
        <v>521</v>
      </c>
      <c r="I346" s="53" t="s">
        <v>302</v>
      </c>
      <c r="J346" s="53"/>
      <c r="K346" s="53" t="s">
        <v>296</v>
      </c>
      <c r="L346" s="53"/>
      <c r="M346" s="53" t="s">
        <v>274</v>
      </c>
    </row>
    <row r="347" spans="3:13">
      <c r="C347" s="50"/>
      <c r="D347" s="54"/>
      <c r="E347" s="55"/>
      <c r="F347" s="53" t="s">
        <v>263</v>
      </c>
      <c r="G347" s="53" t="s">
        <v>264</v>
      </c>
      <c r="H347" s="53" t="s">
        <v>522</v>
      </c>
      <c r="I347" s="53" t="s">
        <v>302</v>
      </c>
      <c r="J347" s="53"/>
      <c r="K347" s="53" t="s">
        <v>273</v>
      </c>
      <c r="L347" s="53"/>
      <c r="M347" s="53" t="s">
        <v>274</v>
      </c>
    </row>
    <row r="348" spans="3:13">
      <c r="C348" s="50"/>
      <c r="D348" s="54"/>
      <c r="E348" s="55"/>
      <c r="F348" s="53" t="s">
        <v>263</v>
      </c>
      <c r="G348" s="53" t="s">
        <v>292</v>
      </c>
      <c r="H348" s="53" t="s">
        <v>523</v>
      </c>
      <c r="I348" s="53" t="s">
        <v>266</v>
      </c>
      <c r="J348" s="53"/>
      <c r="K348" s="53" t="s">
        <v>273</v>
      </c>
      <c r="L348" s="53"/>
      <c r="M348" s="53" t="s">
        <v>269</v>
      </c>
    </row>
    <row r="349" spans="3:13">
      <c r="C349" s="50"/>
      <c r="D349" s="54"/>
      <c r="E349" s="55"/>
      <c r="F349" s="53" t="s">
        <v>263</v>
      </c>
      <c r="G349" s="53" t="s">
        <v>292</v>
      </c>
      <c r="H349" s="53" t="s">
        <v>518</v>
      </c>
      <c r="I349" s="53" t="s">
        <v>271</v>
      </c>
      <c r="J349" s="53" t="s">
        <v>272</v>
      </c>
      <c r="K349" s="53" t="s">
        <v>273</v>
      </c>
      <c r="L349" s="53" t="s">
        <v>183</v>
      </c>
      <c r="M349" s="53" t="s">
        <v>274</v>
      </c>
    </row>
    <row r="350" spans="3:13">
      <c r="C350" s="50"/>
      <c r="D350" s="54"/>
      <c r="E350" s="55"/>
      <c r="F350" s="53" t="s">
        <v>263</v>
      </c>
      <c r="G350" s="53" t="s">
        <v>287</v>
      </c>
      <c r="H350" s="53" t="s">
        <v>288</v>
      </c>
      <c r="I350" s="53" t="s">
        <v>266</v>
      </c>
      <c r="J350" s="53" t="s">
        <v>337</v>
      </c>
      <c r="K350" s="53" t="s">
        <v>290</v>
      </c>
      <c r="L350" s="53" t="s">
        <v>183</v>
      </c>
      <c r="M350" s="53" t="s">
        <v>269</v>
      </c>
    </row>
    <row r="351" spans="3:13">
      <c r="C351" s="50"/>
      <c r="D351" s="54"/>
      <c r="E351" s="55"/>
      <c r="F351" s="53" t="s">
        <v>277</v>
      </c>
      <c r="G351" s="53" t="s">
        <v>388</v>
      </c>
      <c r="H351" s="53" t="s">
        <v>524</v>
      </c>
      <c r="I351" s="53" t="s">
        <v>302</v>
      </c>
      <c r="J351" s="53"/>
      <c r="K351" s="53" t="s">
        <v>273</v>
      </c>
      <c r="L351" s="53"/>
      <c r="M351" s="53" t="s">
        <v>274</v>
      </c>
    </row>
    <row r="352" spans="3:13">
      <c r="C352" s="50"/>
      <c r="D352" s="54"/>
      <c r="E352" s="55"/>
      <c r="F352" s="53" t="s">
        <v>263</v>
      </c>
      <c r="G352" s="53" t="s">
        <v>275</v>
      </c>
      <c r="H352" s="53" t="s">
        <v>294</v>
      </c>
      <c r="I352" s="53" t="s">
        <v>266</v>
      </c>
      <c r="J352" s="53" t="s">
        <v>295</v>
      </c>
      <c r="K352" s="53" t="s">
        <v>296</v>
      </c>
      <c r="L352" s="53" t="s">
        <v>183</v>
      </c>
      <c r="M352" s="53" t="s">
        <v>269</v>
      </c>
    </row>
    <row r="353" spans="3:13">
      <c r="C353" s="50"/>
      <c r="D353" s="54"/>
      <c r="E353" s="55"/>
      <c r="F353" s="53" t="s">
        <v>263</v>
      </c>
      <c r="G353" s="53" t="s">
        <v>292</v>
      </c>
      <c r="H353" s="53" t="s">
        <v>525</v>
      </c>
      <c r="I353" s="53" t="s">
        <v>302</v>
      </c>
      <c r="J353" s="53"/>
      <c r="K353" s="53" t="s">
        <v>273</v>
      </c>
      <c r="L353" s="53"/>
      <c r="M353" s="53" t="s">
        <v>274</v>
      </c>
    </row>
    <row r="354" spans="3:13">
      <c r="C354" s="50"/>
      <c r="D354" s="54"/>
      <c r="E354" s="55"/>
      <c r="F354" s="53" t="s">
        <v>263</v>
      </c>
      <c r="G354" s="53" t="s">
        <v>264</v>
      </c>
      <c r="H354" s="53" t="s">
        <v>526</v>
      </c>
      <c r="I354" s="53" t="s">
        <v>302</v>
      </c>
      <c r="J354" s="53"/>
      <c r="K354" s="53" t="s">
        <v>444</v>
      </c>
      <c r="L354" s="53"/>
      <c r="M354" s="53" t="s">
        <v>274</v>
      </c>
    </row>
    <row r="355" spans="3:13">
      <c r="C355" s="50"/>
      <c r="D355" s="54"/>
      <c r="E355" s="55"/>
      <c r="F355" s="53" t="s">
        <v>299</v>
      </c>
      <c r="G355" s="53" t="s">
        <v>300</v>
      </c>
      <c r="H355" s="53" t="s">
        <v>527</v>
      </c>
      <c r="I355" s="53" t="s">
        <v>271</v>
      </c>
      <c r="J355" s="53" t="s">
        <v>346</v>
      </c>
      <c r="K355" s="53" t="s">
        <v>273</v>
      </c>
      <c r="L355" s="53" t="s">
        <v>291</v>
      </c>
      <c r="M355" s="53" t="s">
        <v>274</v>
      </c>
    </row>
    <row r="356" spans="3:13">
      <c r="C356" s="50"/>
      <c r="D356" s="54"/>
      <c r="E356" s="55"/>
      <c r="F356" s="53" t="s">
        <v>299</v>
      </c>
      <c r="G356" s="53" t="s">
        <v>300</v>
      </c>
      <c r="H356" s="53" t="s">
        <v>527</v>
      </c>
      <c r="I356" s="53" t="s">
        <v>302</v>
      </c>
      <c r="J356" s="53"/>
      <c r="K356" s="53" t="s">
        <v>273</v>
      </c>
      <c r="L356" s="53"/>
      <c r="M356" s="53" t="s">
        <v>274</v>
      </c>
    </row>
    <row r="357" spans="3:13">
      <c r="C357" s="50"/>
      <c r="D357" s="54"/>
      <c r="E357" s="55"/>
      <c r="F357" s="53" t="s">
        <v>263</v>
      </c>
      <c r="G357" s="53" t="s">
        <v>264</v>
      </c>
      <c r="H357" s="53" t="s">
        <v>528</v>
      </c>
      <c r="I357" s="53" t="s">
        <v>271</v>
      </c>
      <c r="J357" s="53" t="s">
        <v>295</v>
      </c>
      <c r="K357" s="53" t="s">
        <v>529</v>
      </c>
      <c r="L357" s="53" t="s">
        <v>291</v>
      </c>
      <c r="M357" s="53" t="s">
        <v>274</v>
      </c>
    </row>
    <row r="358" spans="3:13">
      <c r="C358" s="50"/>
      <c r="D358" s="54"/>
      <c r="E358" s="55"/>
      <c r="F358" s="53" t="s">
        <v>263</v>
      </c>
      <c r="G358" s="53" t="s">
        <v>292</v>
      </c>
      <c r="H358" s="53" t="s">
        <v>530</v>
      </c>
      <c r="I358" s="53" t="s">
        <v>302</v>
      </c>
      <c r="J358" s="53"/>
      <c r="K358" s="53" t="s">
        <v>273</v>
      </c>
      <c r="L358" s="53"/>
      <c r="M358" s="53" t="s">
        <v>274</v>
      </c>
    </row>
    <row r="359" spans="3:13">
      <c r="C359" s="50"/>
      <c r="D359" s="56"/>
      <c r="E359" s="57"/>
      <c r="F359" s="53" t="s">
        <v>277</v>
      </c>
      <c r="G359" s="53" t="s">
        <v>313</v>
      </c>
      <c r="H359" s="53" t="s">
        <v>531</v>
      </c>
      <c r="I359" s="53" t="s">
        <v>302</v>
      </c>
      <c r="J359" s="53" t="s">
        <v>183</v>
      </c>
      <c r="K359" s="53" t="s">
        <v>296</v>
      </c>
      <c r="L359" s="53" t="s">
        <v>291</v>
      </c>
      <c r="M359" s="53" t="s">
        <v>274</v>
      </c>
    </row>
    <row r="360" spans="3:13">
      <c r="C360" s="50"/>
      <c r="D360" s="51" t="s">
        <v>532</v>
      </c>
      <c r="E360" s="52">
        <v>11</v>
      </c>
      <c r="F360" s="53" t="s">
        <v>263</v>
      </c>
      <c r="G360" s="53" t="s">
        <v>264</v>
      </c>
      <c r="H360" s="53" t="s">
        <v>443</v>
      </c>
      <c r="I360" s="53" t="s">
        <v>302</v>
      </c>
      <c r="J360" s="53"/>
      <c r="K360" s="53" t="s">
        <v>444</v>
      </c>
      <c r="L360" s="53"/>
      <c r="M360" s="53" t="s">
        <v>274</v>
      </c>
    </row>
    <row r="361" spans="3:13">
      <c r="C361" s="50"/>
      <c r="D361" s="54"/>
      <c r="E361" s="55"/>
      <c r="F361" s="53" t="s">
        <v>263</v>
      </c>
      <c r="G361" s="53" t="s">
        <v>292</v>
      </c>
      <c r="H361" s="53" t="s">
        <v>442</v>
      </c>
      <c r="I361" s="53" t="s">
        <v>302</v>
      </c>
      <c r="J361" s="53"/>
      <c r="K361" s="53" t="s">
        <v>344</v>
      </c>
      <c r="L361" s="53"/>
      <c r="M361" s="53" t="s">
        <v>274</v>
      </c>
    </row>
    <row r="362" spans="3:13">
      <c r="C362" s="50"/>
      <c r="D362" s="54"/>
      <c r="E362" s="55"/>
      <c r="F362" s="53" t="s">
        <v>263</v>
      </c>
      <c r="G362" s="53" t="s">
        <v>264</v>
      </c>
      <c r="H362" s="53" t="s">
        <v>457</v>
      </c>
      <c r="I362" s="53" t="s">
        <v>302</v>
      </c>
      <c r="J362" s="53"/>
      <c r="K362" s="53" t="s">
        <v>419</v>
      </c>
      <c r="L362" s="53"/>
      <c r="M362" s="53" t="s">
        <v>274</v>
      </c>
    </row>
    <row r="363" spans="3:13">
      <c r="C363" s="50"/>
      <c r="D363" s="54"/>
      <c r="E363" s="55"/>
      <c r="F363" s="53" t="s">
        <v>263</v>
      </c>
      <c r="G363" s="53" t="s">
        <v>264</v>
      </c>
      <c r="H363" s="53" t="s">
        <v>533</v>
      </c>
      <c r="I363" s="53" t="s">
        <v>302</v>
      </c>
      <c r="J363" s="53" t="s">
        <v>295</v>
      </c>
      <c r="K363" s="53" t="s">
        <v>419</v>
      </c>
      <c r="L363" s="53" t="s">
        <v>183</v>
      </c>
      <c r="M363" s="53" t="s">
        <v>274</v>
      </c>
    </row>
    <row r="364" spans="3:13">
      <c r="C364" s="50"/>
      <c r="D364" s="54"/>
      <c r="E364" s="55"/>
      <c r="F364" s="53" t="s">
        <v>263</v>
      </c>
      <c r="G364" s="53" t="s">
        <v>264</v>
      </c>
      <c r="H364" s="53" t="s">
        <v>534</v>
      </c>
      <c r="I364" s="53" t="s">
        <v>302</v>
      </c>
      <c r="J364" s="53" t="s">
        <v>295</v>
      </c>
      <c r="K364" s="53" t="s">
        <v>298</v>
      </c>
      <c r="L364" s="53" t="s">
        <v>183</v>
      </c>
      <c r="M364" s="53" t="s">
        <v>274</v>
      </c>
    </row>
    <row r="365" spans="3:13">
      <c r="C365" s="50"/>
      <c r="D365" s="54"/>
      <c r="E365" s="55"/>
      <c r="F365" s="53" t="s">
        <v>263</v>
      </c>
      <c r="G365" s="53" t="s">
        <v>264</v>
      </c>
      <c r="H365" s="53" t="s">
        <v>461</v>
      </c>
      <c r="I365" s="53" t="s">
        <v>302</v>
      </c>
      <c r="J365" s="53"/>
      <c r="K365" s="53" t="s">
        <v>462</v>
      </c>
      <c r="L365" s="53"/>
      <c r="M365" s="53" t="s">
        <v>274</v>
      </c>
    </row>
    <row r="366" spans="3:13">
      <c r="C366" s="50"/>
      <c r="D366" s="54"/>
      <c r="E366" s="55"/>
      <c r="F366" s="53" t="s">
        <v>277</v>
      </c>
      <c r="G366" s="53" t="s">
        <v>388</v>
      </c>
      <c r="H366" s="53" t="s">
        <v>465</v>
      </c>
      <c r="I366" s="53" t="s">
        <v>302</v>
      </c>
      <c r="J366" s="53"/>
      <c r="K366" s="53" t="s">
        <v>89</v>
      </c>
      <c r="L366" s="53"/>
      <c r="M366" s="53" t="s">
        <v>274</v>
      </c>
    </row>
    <row r="367" spans="3:13">
      <c r="C367" s="50"/>
      <c r="D367" s="54"/>
      <c r="E367" s="55"/>
      <c r="F367" s="53" t="s">
        <v>277</v>
      </c>
      <c r="G367" s="53" t="s">
        <v>313</v>
      </c>
      <c r="H367" s="53" t="s">
        <v>451</v>
      </c>
      <c r="I367" s="53" t="s">
        <v>302</v>
      </c>
      <c r="J367" s="53"/>
      <c r="K367" s="53" t="s">
        <v>267</v>
      </c>
      <c r="L367" s="53"/>
      <c r="M367" s="53" t="s">
        <v>274</v>
      </c>
    </row>
    <row r="368" spans="3:13">
      <c r="C368" s="50"/>
      <c r="D368" s="54"/>
      <c r="E368" s="55"/>
      <c r="F368" s="53" t="s">
        <v>277</v>
      </c>
      <c r="G368" s="53" t="s">
        <v>278</v>
      </c>
      <c r="H368" s="53" t="s">
        <v>535</v>
      </c>
      <c r="I368" s="53" t="s">
        <v>302</v>
      </c>
      <c r="J368" s="53" t="s">
        <v>272</v>
      </c>
      <c r="K368" s="53" t="s">
        <v>348</v>
      </c>
      <c r="L368" s="53" t="s">
        <v>183</v>
      </c>
      <c r="M368" s="53" t="s">
        <v>274</v>
      </c>
    </row>
    <row r="369" spans="3:13">
      <c r="C369" s="50"/>
      <c r="D369" s="54"/>
      <c r="E369" s="55"/>
      <c r="F369" s="53" t="s">
        <v>299</v>
      </c>
      <c r="G369" s="53" t="s">
        <v>300</v>
      </c>
      <c r="H369" s="53" t="s">
        <v>345</v>
      </c>
      <c r="I369" s="53" t="s">
        <v>302</v>
      </c>
      <c r="J369" s="53" t="s">
        <v>303</v>
      </c>
      <c r="K369" s="53" t="s">
        <v>273</v>
      </c>
      <c r="L369" s="53" t="s">
        <v>183</v>
      </c>
      <c r="M369" s="53" t="s">
        <v>274</v>
      </c>
    </row>
    <row r="370" spans="3:13">
      <c r="C370" s="50"/>
      <c r="D370" s="54"/>
      <c r="E370" s="55"/>
      <c r="F370" s="53" t="s">
        <v>263</v>
      </c>
      <c r="G370" s="53" t="s">
        <v>264</v>
      </c>
      <c r="H370" s="53" t="s">
        <v>322</v>
      </c>
      <c r="I370" s="53" t="s">
        <v>302</v>
      </c>
      <c r="J370" s="53"/>
      <c r="K370" s="53" t="s">
        <v>323</v>
      </c>
      <c r="L370" s="53"/>
      <c r="M370" s="53" t="s">
        <v>274</v>
      </c>
    </row>
    <row r="371" spans="3:13">
      <c r="C371" s="50"/>
      <c r="D371" s="54"/>
      <c r="E371" s="55"/>
      <c r="F371" s="53" t="s">
        <v>263</v>
      </c>
      <c r="G371" s="53" t="s">
        <v>292</v>
      </c>
      <c r="H371" s="53" t="s">
        <v>332</v>
      </c>
      <c r="I371" s="53" t="s">
        <v>302</v>
      </c>
      <c r="J371" s="53"/>
      <c r="K371" s="53" t="s">
        <v>89</v>
      </c>
      <c r="L371" s="53"/>
      <c r="M371" s="53" t="s">
        <v>274</v>
      </c>
    </row>
    <row r="372" spans="3:13">
      <c r="C372" s="50"/>
      <c r="D372" s="54"/>
      <c r="E372" s="55"/>
      <c r="F372" s="53" t="s">
        <v>277</v>
      </c>
      <c r="G372" s="53" t="s">
        <v>388</v>
      </c>
      <c r="H372" s="53" t="s">
        <v>459</v>
      </c>
      <c r="I372" s="53" t="s">
        <v>302</v>
      </c>
      <c r="J372" s="53"/>
      <c r="K372" s="53" t="s">
        <v>89</v>
      </c>
      <c r="L372" s="53"/>
      <c r="M372" s="53" t="s">
        <v>274</v>
      </c>
    </row>
    <row r="373" spans="3:13">
      <c r="C373" s="50"/>
      <c r="D373" s="54"/>
      <c r="E373" s="55"/>
      <c r="F373" s="53" t="s">
        <v>277</v>
      </c>
      <c r="G373" s="53" t="s">
        <v>388</v>
      </c>
      <c r="H373" s="53" t="s">
        <v>468</v>
      </c>
      <c r="I373" s="53" t="s">
        <v>302</v>
      </c>
      <c r="J373" s="53"/>
      <c r="K373" s="53" t="s">
        <v>89</v>
      </c>
      <c r="L373" s="53"/>
      <c r="M373" s="53" t="s">
        <v>274</v>
      </c>
    </row>
    <row r="374" spans="3:13">
      <c r="C374" s="50"/>
      <c r="D374" s="54"/>
      <c r="E374" s="55"/>
      <c r="F374" s="53" t="s">
        <v>263</v>
      </c>
      <c r="G374" s="53" t="s">
        <v>292</v>
      </c>
      <c r="H374" s="53" t="s">
        <v>448</v>
      </c>
      <c r="I374" s="53" t="s">
        <v>302</v>
      </c>
      <c r="J374" s="53"/>
      <c r="K374" s="53" t="s">
        <v>89</v>
      </c>
      <c r="L374" s="53"/>
      <c r="M374" s="53" t="s">
        <v>274</v>
      </c>
    </row>
    <row r="375" spans="3:13">
      <c r="C375" s="50"/>
      <c r="D375" s="54"/>
      <c r="E375" s="55"/>
      <c r="F375" s="53" t="s">
        <v>263</v>
      </c>
      <c r="G375" s="53" t="s">
        <v>292</v>
      </c>
      <c r="H375" s="53" t="s">
        <v>447</v>
      </c>
      <c r="I375" s="53" t="s">
        <v>302</v>
      </c>
      <c r="J375" s="53"/>
      <c r="K375" s="53" t="s">
        <v>344</v>
      </c>
      <c r="L375" s="53"/>
      <c r="M375" s="53" t="s">
        <v>274</v>
      </c>
    </row>
    <row r="376" spans="3:13">
      <c r="C376" s="50"/>
      <c r="D376" s="54"/>
      <c r="E376" s="55"/>
      <c r="F376" s="53" t="s">
        <v>263</v>
      </c>
      <c r="G376" s="53" t="s">
        <v>287</v>
      </c>
      <c r="H376" s="53" t="s">
        <v>288</v>
      </c>
      <c r="I376" s="53" t="s">
        <v>266</v>
      </c>
      <c r="J376" s="53" t="s">
        <v>536</v>
      </c>
      <c r="K376" s="53" t="s">
        <v>348</v>
      </c>
      <c r="L376" s="53" t="s">
        <v>183</v>
      </c>
      <c r="M376" s="53" t="s">
        <v>269</v>
      </c>
    </row>
    <row r="377" spans="3:13">
      <c r="C377" s="50"/>
      <c r="D377" s="54"/>
      <c r="E377" s="55"/>
      <c r="F377" s="53" t="s">
        <v>263</v>
      </c>
      <c r="G377" s="53" t="s">
        <v>264</v>
      </c>
      <c r="H377" s="53" t="s">
        <v>537</v>
      </c>
      <c r="I377" s="53" t="s">
        <v>271</v>
      </c>
      <c r="J377" s="53" t="s">
        <v>295</v>
      </c>
      <c r="K377" s="53" t="s">
        <v>298</v>
      </c>
      <c r="L377" s="53" t="s">
        <v>183</v>
      </c>
      <c r="M377" s="53" t="s">
        <v>274</v>
      </c>
    </row>
    <row r="378" spans="3:13">
      <c r="C378" s="50"/>
      <c r="D378" s="54"/>
      <c r="E378" s="55"/>
      <c r="F378" s="53" t="s">
        <v>263</v>
      </c>
      <c r="G378" s="53" t="s">
        <v>264</v>
      </c>
      <c r="H378" s="53" t="s">
        <v>538</v>
      </c>
      <c r="I378" s="53" t="s">
        <v>302</v>
      </c>
      <c r="J378" s="53" t="s">
        <v>319</v>
      </c>
      <c r="K378" s="53" t="s">
        <v>298</v>
      </c>
      <c r="L378" s="53" t="s">
        <v>183</v>
      </c>
      <c r="M378" s="53" t="s">
        <v>274</v>
      </c>
    </row>
    <row r="379" spans="3:13">
      <c r="C379" s="50"/>
      <c r="D379" s="54"/>
      <c r="E379" s="55"/>
      <c r="F379" s="53" t="s">
        <v>277</v>
      </c>
      <c r="G379" s="53" t="s">
        <v>313</v>
      </c>
      <c r="H379" s="53" t="s">
        <v>539</v>
      </c>
      <c r="I379" s="53" t="s">
        <v>302</v>
      </c>
      <c r="J379" s="53" t="s">
        <v>291</v>
      </c>
      <c r="K379" s="53" t="s">
        <v>540</v>
      </c>
      <c r="L379" s="53" t="s">
        <v>183</v>
      </c>
      <c r="M379" s="53" t="s">
        <v>274</v>
      </c>
    </row>
    <row r="380" spans="3:13">
      <c r="C380" s="50"/>
      <c r="D380" s="54"/>
      <c r="E380" s="55"/>
      <c r="F380" s="53" t="s">
        <v>263</v>
      </c>
      <c r="G380" s="53" t="s">
        <v>292</v>
      </c>
      <c r="H380" s="53" t="s">
        <v>470</v>
      </c>
      <c r="I380" s="53" t="s">
        <v>302</v>
      </c>
      <c r="J380" s="53"/>
      <c r="K380" s="53" t="s">
        <v>89</v>
      </c>
      <c r="L380" s="53"/>
      <c r="M380" s="53" t="s">
        <v>274</v>
      </c>
    </row>
    <row r="381" spans="3:13">
      <c r="C381" s="50"/>
      <c r="D381" s="54"/>
      <c r="E381" s="55"/>
      <c r="F381" s="53" t="s">
        <v>277</v>
      </c>
      <c r="G381" s="53" t="s">
        <v>313</v>
      </c>
      <c r="H381" s="53" t="s">
        <v>445</v>
      </c>
      <c r="I381" s="53" t="s">
        <v>302</v>
      </c>
      <c r="J381" s="53"/>
      <c r="K381" s="53" t="s">
        <v>446</v>
      </c>
      <c r="L381" s="53"/>
      <c r="M381" s="53" t="s">
        <v>274</v>
      </c>
    </row>
    <row r="382" spans="3:13">
      <c r="C382" s="50"/>
      <c r="D382" s="54"/>
      <c r="E382" s="55"/>
      <c r="F382" s="53" t="s">
        <v>277</v>
      </c>
      <c r="G382" s="53" t="s">
        <v>313</v>
      </c>
      <c r="H382" s="53" t="s">
        <v>471</v>
      </c>
      <c r="I382" s="53" t="s">
        <v>302</v>
      </c>
      <c r="J382" s="53"/>
      <c r="K382" s="53" t="s">
        <v>267</v>
      </c>
      <c r="L382" s="53"/>
      <c r="M382" s="53" t="s">
        <v>274</v>
      </c>
    </row>
    <row r="383" spans="3:13">
      <c r="C383" s="50"/>
      <c r="D383" s="54"/>
      <c r="E383" s="55"/>
      <c r="F383" s="53" t="s">
        <v>277</v>
      </c>
      <c r="G383" s="53" t="s">
        <v>313</v>
      </c>
      <c r="H383" s="53" t="s">
        <v>463</v>
      </c>
      <c r="I383" s="53" t="s">
        <v>302</v>
      </c>
      <c r="J383" s="53"/>
      <c r="K383" s="53" t="s">
        <v>464</v>
      </c>
      <c r="L383" s="53"/>
      <c r="M383" s="53" t="s">
        <v>274</v>
      </c>
    </row>
    <row r="384" spans="3:13">
      <c r="C384" s="50"/>
      <c r="D384" s="54"/>
      <c r="E384" s="55"/>
      <c r="F384" s="53" t="s">
        <v>277</v>
      </c>
      <c r="G384" s="53" t="s">
        <v>388</v>
      </c>
      <c r="H384" s="53" t="s">
        <v>458</v>
      </c>
      <c r="I384" s="53" t="s">
        <v>302</v>
      </c>
      <c r="J384" s="53"/>
      <c r="K384" s="53" t="s">
        <v>89</v>
      </c>
      <c r="L384" s="53"/>
      <c r="M384" s="53" t="s">
        <v>274</v>
      </c>
    </row>
    <row r="385" spans="3:13">
      <c r="C385" s="50"/>
      <c r="D385" s="54"/>
      <c r="E385" s="55"/>
      <c r="F385" s="53" t="s">
        <v>263</v>
      </c>
      <c r="G385" s="53" t="s">
        <v>264</v>
      </c>
      <c r="H385" s="53" t="s">
        <v>473</v>
      </c>
      <c r="I385" s="53" t="s">
        <v>302</v>
      </c>
      <c r="J385" s="53"/>
      <c r="K385" s="53" t="s">
        <v>323</v>
      </c>
      <c r="L385" s="53"/>
      <c r="M385" s="53" t="s">
        <v>274</v>
      </c>
    </row>
    <row r="386" spans="3:13">
      <c r="C386" s="50"/>
      <c r="D386" s="54"/>
      <c r="E386" s="55"/>
      <c r="F386" s="53" t="s">
        <v>263</v>
      </c>
      <c r="G386" s="53" t="s">
        <v>292</v>
      </c>
      <c r="H386" s="53" t="s">
        <v>454</v>
      </c>
      <c r="I386" s="53" t="s">
        <v>302</v>
      </c>
      <c r="J386" s="53"/>
      <c r="K386" s="53" t="s">
        <v>344</v>
      </c>
      <c r="L386" s="53"/>
      <c r="M386" s="53" t="s">
        <v>274</v>
      </c>
    </row>
    <row r="387" spans="3:13">
      <c r="C387" s="50"/>
      <c r="D387" s="54"/>
      <c r="E387" s="55"/>
      <c r="F387" s="53" t="s">
        <v>263</v>
      </c>
      <c r="G387" s="53" t="s">
        <v>292</v>
      </c>
      <c r="H387" s="53" t="s">
        <v>460</v>
      </c>
      <c r="I387" s="53" t="s">
        <v>302</v>
      </c>
      <c r="J387" s="53"/>
      <c r="K387" s="53" t="s">
        <v>273</v>
      </c>
      <c r="L387" s="53"/>
      <c r="M387" s="53" t="s">
        <v>274</v>
      </c>
    </row>
    <row r="388" spans="3:13">
      <c r="C388" s="50"/>
      <c r="D388" s="54"/>
      <c r="E388" s="55"/>
      <c r="F388" s="53" t="s">
        <v>277</v>
      </c>
      <c r="G388" s="53" t="s">
        <v>313</v>
      </c>
      <c r="H388" s="53" t="s">
        <v>469</v>
      </c>
      <c r="I388" s="53" t="s">
        <v>302</v>
      </c>
      <c r="J388" s="53"/>
      <c r="K388" s="53" t="s">
        <v>446</v>
      </c>
      <c r="L388" s="53"/>
      <c r="M388" s="53" t="s">
        <v>274</v>
      </c>
    </row>
    <row r="389" spans="3:13">
      <c r="C389" s="50"/>
      <c r="D389" s="54"/>
      <c r="E389" s="55"/>
      <c r="F389" s="53" t="s">
        <v>263</v>
      </c>
      <c r="G389" s="53" t="s">
        <v>292</v>
      </c>
      <c r="H389" s="53" t="s">
        <v>467</v>
      </c>
      <c r="I389" s="53" t="s">
        <v>302</v>
      </c>
      <c r="J389" s="53"/>
      <c r="K389" s="53" t="s">
        <v>89</v>
      </c>
      <c r="L389" s="53"/>
      <c r="M389" s="53" t="s">
        <v>274</v>
      </c>
    </row>
    <row r="390" spans="3:13">
      <c r="C390" s="50"/>
      <c r="D390" s="54"/>
      <c r="E390" s="55"/>
      <c r="F390" s="53" t="s">
        <v>277</v>
      </c>
      <c r="G390" s="53" t="s">
        <v>313</v>
      </c>
      <c r="H390" s="53" t="s">
        <v>441</v>
      </c>
      <c r="I390" s="53" t="s">
        <v>302</v>
      </c>
      <c r="J390" s="53"/>
      <c r="K390" s="53" t="s">
        <v>267</v>
      </c>
      <c r="L390" s="53"/>
      <c r="M390" s="53" t="s">
        <v>274</v>
      </c>
    </row>
    <row r="391" spans="3:13">
      <c r="C391" s="50"/>
      <c r="D391" s="54"/>
      <c r="E391" s="55"/>
      <c r="F391" s="53" t="s">
        <v>277</v>
      </c>
      <c r="G391" s="53" t="s">
        <v>388</v>
      </c>
      <c r="H391" s="53" t="s">
        <v>452</v>
      </c>
      <c r="I391" s="53" t="s">
        <v>302</v>
      </c>
      <c r="J391" s="53"/>
      <c r="K391" s="53" t="s">
        <v>89</v>
      </c>
      <c r="L391" s="53"/>
      <c r="M391" s="53" t="s">
        <v>274</v>
      </c>
    </row>
    <row r="392" spans="3:13">
      <c r="C392" s="50"/>
      <c r="D392" s="56"/>
      <c r="E392" s="57"/>
      <c r="F392" s="53" t="s">
        <v>277</v>
      </c>
      <c r="G392" s="53" t="s">
        <v>388</v>
      </c>
      <c r="H392" s="53" t="s">
        <v>541</v>
      </c>
      <c r="I392" s="53" t="s">
        <v>302</v>
      </c>
      <c r="J392" s="53" t="s">
        <v>183</v>
      </c>
      <c r="K392" s="53" t="s">
        <v>446</v>
      </c>
      <c r="L392" s="53" t="s">
        <v>183</v>
      </c>
      <c r="M392" s="53" t="s">
        <v>274</v>
      </c>
    </row>
    <row r="393" spans="3:13">
      <c r="C393" s="50"/>
      <c r="D393" s="51" t="s">
        <v>542</v>
      </c>
      <c r="E393" s="52">
        <v>11.59</v>
      </c>
      <c r="F393" s="53" t="s">
        <v>263</v>
      </c>
      <c r="G393" s="53" t="s">
        <v>275</v>
      </c>
      <c r="H393" s="53" t="s">
        <v>294</v>
      </c>
      <c r="I393" s="53" t="s">
        <v>266</v>
      </c>
      <c r="J393" s="53" t="s">
        <v>543</v>
      </c>
      <c r="K393" s="53" t="s">
        <v>296</v>
      </c>
      <c r="L393" s="53" t="s">
        <v>183</v>
      </c>
      <c r="M393" s="53" t="s">
        <v>269</v>
      </c>
    </row>
    <row r="394" spans="3:13">
      <c r="C394" s="50"/>
      <c r="D394" s="54"/>
      <c r="E394" s="55"/>
      <c r="F394" s="53" t="s">
        <v>299</v>
      </c>
      <c r="G394" s="53" t="s">
        <v>300</v>
      </c>
      <c r="H394" s="53" t="s">
        <v>527</v>
      </c>
      <c r="I394" s="53" t="s">
        <v>302</v>
      </c>
      <c r="J394" s="53" t="s">
        <v>303</v>
      </c>
      <c r="K394" s="53" t="s">
        <v>273</v>
      </c>
      <c r="L394" s="53" t="s">
        <v>183</v>
      </c>
      <c r="M394" s="53" t="s">
        <v>274</v>
      </c>
    </row>
    <row r="395" spans="3:13">
      <c r="C395" s="50"/>
      <c r="D395" s="54"/>
      <c r="E395" s="55"/>
      <c r="F395" s="53" t="s">
        <v>263</v>
      </c>
      <c r="G395" s="53" t="s">
        <v>264</v>
      </c>
      <c r="H395" s="53" t="s">
        <v>544</v>
      </c>
      <c r="I395" s="53" t="s">
        <v>302</v>
      </c>
      <c r="J395" s="53" t="s">
        <v>280</v>
      </c>
      <c r="K395" s="53" t="s">
        <v>298</v>
      </c>
      <c r="L395" s="53" t="s">
        <v>183</v>
      </c>
      <c r="M395" s="53" t="s">
        <v>274</v>
      </c>
    </row>
    <row r="396" spans="3:13">
      <c r="C396" s="50"/>
      <c r="D396" s="54"/>
      <c r="E396" s="55"/>
      <c r="F396" s="53" t="s">
        <v>263</v>
      </c>
      <c r="G396" s="53" t="s">
        <v>264</v>
      </c>
      <c r="H396" s="53" t="s">
        <v>545</v>
      </c>
      <c r="I396" s="53" t="s">
        <v>302</v>
      </c>
      <c r="J396" s="53" t="s">
        <v>337</v>
      </c>
      <c r="K396" s="53" t="s">
        <v>446</v>
      </c>
      <c r="L396" s="53" t="s">
        <v>183</v>
      </c>
      <c r="M396" s="53" t="s">
        <v>274</v>
      </c>
    </row>
    <row r="397" spans="3:13">
      <c r="C397" s="50"/>
      <c r="D397" s="54"/>
      <c r="E397" s="55"/>
      <c r="F397" s="53" t="s">
        <v>277</v>
      </c>
      <c r="G397" s="53" t="s">
        <v>278</v>
      </c>
      <c r="H397" s="53" t="s">
        <v>546</v>
      </c>
      <c r="I397" s="53" t="s">
        <v>302</v>
      </c>
      <c r="J397" s="53" t="s">
        <v>547</v>
      </c>
      <c r="K397" s="53" t="s">
        <v>348</v>
      </c>
      <c r="L397" s="53" t="s">
        <v>183</v>
      </c>
      <c r="M397" s="53" t="s">
        <v>274</v>
      </c>
    </row>
    <row r="398" spans="3:13">
      <c r="C398" s="50"/>
      <c r="D398" s="54"/>
      <c r="E398" s="55"/>
      <c r="F398" s="53" t="s">
        <v>263</v>
      </c>
      <c r="G398" s="53" t="s">
        <v>287</v>
      </c>
      <c r="H398" s="53" t="s">
        <v>288</v>
      </c>
      <c r="I398" s="53" t="s">
        <v>266</v>
      </c>
      <c r="J398" s="53" t="s">
        <v>548</v>
      </c>
      <c r="K398" s="53" t="s">
        <v>348</v>
      </c>
      <c r="L398" s="53" t="s">
        <v>291</v>
      </c>
      <c r="M398" s="53" t="s">
        <v>269</v>
      </c>
    </row>
    <row r="399" spans="3:13">
      <c r="C399" s="50"/>
      <c r="D399" s="56"/>
      <c r="E399" s="57"/>
      <c r="F399" s="53" t="s">
        <v>277</v>
      </c>
      <c r="G399" s="53" t="s">
        <v>313</v>
      </c>
      <c r="H399" s="53" t="s">
        <v>435</v>
      </c>
      <c r="I399" s="53" t="s">
        <v>302</v>
      </c>
      <c r="J399" s="53" t="s">
        <v>183</v>
      </c>
      <c r="K399" s="53" t="s">
        <v>296</v>
      </c>
      <c r="L399" s="53" t="s">
        <v>291</v>
      </c>
      <c r="M399" s="53" t="s">
        <v>274</v>
      </c>
    </row>
    <row r="400" spans="3:13">
      <c r="C400" s="50"/>
      <c r="D400" s="51" t="s">
        <v>549</v>
      </c>
      <c r="E400" s="52">
        <v>160.6</v>
      </c>
      <c r="F400" s="53" t="s">
        <v>263</v>
      </c>
      <c r="G400" s="53" t="s">
        <v>264</v>
      </c>
      <c r="H400" s="53" t="s">
        <v>550</v>
      </c>
      <c r="I400" s="53" t="s">
        <v>302</v>
      </c>
      <c r="J400" s="53" t="s">
        <v>551</v>
      </c>
      <c r="K400" s="53" t="s">
        <v>430</v>
      </c>
      <c r="L400" s="53" t="s">
        <v>280</v>
      </c>
      <c r="M400" s="53" t="s">
        <v>274</v>
      </c>
    </row>
    <row r="401" spans="3:13">
      <c r="C401" s="50"/>
      <c r="D401" s="54"/>
      <c r="E401" s="55"/>
      <c r="F401" s="53" t="s">
        <v>263</v>
      </c>
      <c r="G401" s="53" t="s">
        <v>264</v>
      </c>
      <c r="H401" s="53" t="s">
        <v>552</v>
      </c>
      <c r="I401" s="53" t="s">
        <v>302</v>
      </c>
      <c r="J401" s="53" t="s">
        <v>553</v>
      </c>
      <c r="K401" s="53" t="s">
        <v>430</v>
      </c>
      <c r="L401" s="53" t="s">
        <v>280</v>
      </c>
      <c r="M401" s="53" t="s">
        <v>274</v>
      </c>
    </row>
    <row r="402" spans="3:13">
      <c r="C402" s="50"/>
      <c r="D402" s="54"/>
      <c r="E402" s="55"/>
      <c r="F402" s="53" t="s">
        <v>299</v>
      </c>
      <c r="G402" s="53" t="s">
        <v>300</v>
      </c>
      <c r="H402" s="53" t="s">
        <v>554</v>
      </c>
      <c r="I402" s="53" t="s">
        <v>302</v>
      </c>
      <c r="J402" s="53" t="s">
        <v>303</v>
      </c>
      <c r="K402" s="53" t="s">
        <v>273</v>
      </c>
      <c r="L402" s="53" t="s">
        <v>183</v>
      </c>
      <c r="M402" s="53" t="s">
        <v>274</v>
      </c>
    </row>
    <row r="403" spans="3:13">
      <c r="C403" s="50"/>
      <c r="D403" s="54"/>
      <c r="E403" s="55"/>
      <c r="F403" s="53" t="s">
        <v>263</v>
      </c>
      <c r="G403" s="53" t="s">
        <v>264</v>
      </c>
      <c r="H403" s="53" t="s">
        <v>555</v>
      </c>
      <c r="I403" s="53" t="s">
        <v>302</v>
      </c>
      <c r="J403" s="53" t="s">
        <v>556</v>
      </c>
      <c r="K403" s="53" t="s">
        <v>312</v>
      </c>
      <c r="L403" s="53" t="s">
        <v>280</v>
      </c>
      <c r="M403" s="53" t="s">
        <v>274</v>
      </c>
    </row>
    <row r="404" spans="3:13">
      <c r="C404" s="50"/>
      <c r="D404" s="54"/>
      <c r="E404" s="55"/>
      <c r="F404" s="53" t="s">
        <v>263</v>
      </c>
      <c r="G404" s="53" t="s">
        <v>264</v>
      </c>
      <c r="H404" s="53" t="s">
        <v>557</v>
      </c>
      <c r="I404" s="53" t="s">
        <v>302</v>
      </c>
      <c r="J404" s="53" t="s">
        <v>337</v>
      </c>
      <c r="K404" s="53" t="s">
        <v>430</v>
      </c>
      <c r="L404" s="53" t="s">
        <v>280</v>
      </c>
      <c r="M404" s="53" t="s">
        <v>274</v>
      </c>
    </row>
    <row r="405" spans="3:13">
      <c r="C405" s="50"/>
      <c r="D405" s="54"/>
      <c r="E405" s="55"/>
      <c r="F405" s="53" t="s">
        <v>263</v>
      </c>
      <c r="G405" s="53" t="s">
        <v>275</v>
      </c>
      <c r="H405" s="53" t="s">
        <v>294</v>
      </c>
      <c r="I405" s="53" t="s">
        <v>266</v>
      </c>
      <c r="J405" s="53" t="s">
        <v>543</v>
      </c>
      <c r="K405" s="53" t="s">
        <v>296</v>
      </c>
      <c r="L405" s="53" t="s">
        <v>280</v>
      </c>
      <c r="M405" s="53" t="s">
        <v>269</v>
      </c>
    </row>
    <row r="406" spans="3:13">
      <c r="C406" s="50"/>
      <c r="D406" s="54"/>
      <c r="E406" s="55"/>
      <c r="F406" s="53" t="s">
        <v>277</v>
      </c>
      <c r="G406" s="53" t="s">
        <v>558</v>
      </c>
      <c r="H406" s="53" t="s">
        <v>559</v>
      </c>
      <c r="I406" s="53" t="s">
        <v>501</v>
      </c>
      <c r="J406" s="53" t="s">
        <v>502</v>
      </c>
      <c r="K406" s="53"/>
      <c r="L406" s="53" t="s">
        <v>183</v>
      </c>
      <c r="M406" s="53" t="s">
        <v>274</v>
      </c>
    </row>
    <row r="407" spans="3:13">
      <c r="C407" s="50"/>
      <c r="D407" s="54"/>
      <c r="E407" s="55"/>
      <c r="F407" s="53" t="s">
        <v>263</v>
      </c>
      <c r="G407" s="53" t="s">
        <v>287</v>
      </c>
      <c r="H407" s="53" t="s">
        <v>288</v>
      </c>
      <c r="I407" s="53" t="s">
        <v>266</v>
      </c>
      <c r="J407" s="53" t="s">
        <v>560</v>
      </c>
      <c r="K407" s="53" t="s">
        <v>348</v>
      </c>
      <c r="L407" s="53" t="s">
        <v>280</v>
      </c>
      <c r="M407" s="53" t="s">
        <v>269</v>
      </c>
    </row>
    <row r="408" spans="3:13">
      <c r="C408" s="50"/>
      <c r="D408" s="54"/>
      <c r="E408" s="55"/>
      <c r="F408" s="53" t="s">
        <v>263</v>
      </c>
      <c r="G408" s="53" t="s">
        <v>264</v>
      </c>
      <c r="H408" s="53" t="s">
        <v>561</v>
      </c>
      <c r="I408" s="53" t="s">
        <v>302</v>
      </c>
      <c r="J408" s="53" t="s">
        <v>562</v>
      </c>
      <c r="K408" s="53" t="s">
        <v>312</v>
      </c>
      <c r="L408" s="53" t="s">
        <v>280</v>
      </c>
      <c r="M408" s="53" t="s">
        <v>274</v>
      </c>
    </row>
    <row r="409" spans="3:13">
      <c r="C409" s="50"/>
      <c r="D409" s="54"/>
      <c r="E409" s="55"/>
      <c r="F409" s="53" t="s">
        <v>277</v>
      </c>
      <c r="G409" s="53" t="s">
        <v>388</v>
      </c>
      <c r="H409" s="53" t="s">
        <v>563</v>
      </c>
      <c r="I409" s="53" t="s">
        <v>501</v>
      </c>
      <c r="J409" s="53" t="s">
        <v>502</v>
      </c>
      <c r="K409" s="53"/>
      <c r="L409" s="53" t="s">
        <v>183</v>
      </c>
      <c r="M409" s="53" t="s">
        <v>274</v>
      </c>
    </row>
    <row r="410" spans="3:13">
      <c r="C410" s="50"/>
      <c r="D410" s="54"/>
      <c r="E410" s="55"/>
      <c r="F410" s="53" t="s">
        <v>277</v>
      </c>
      <c r="G410" s="53" t="s">
        <v>278</v>
      </c>
      <c r="H410" s="53" t="s">
        <v>564</v>
      </c>
      <c r="I410" s="53" t="s">
        <v>501</v>
      </c>
      <c r="J410" s="53" t="s">
        <v>502</v>
      </c>
      <c r="K410" s="53"/>
      <c r="L410" s="53" t="s">
        <v>280</v>
      </c>
      <c r="M410" s="53" t="s">
        <v>274</v>
      </c>
    </row>
    <row r="411" spans="3:13">
      <c r="C411" s="50"/>
      <c r="D411" s="54"/>
      <c r="E411" s="55"/>
      <c r="F411" s="53" t="s">
        <v>263</v>
      </c>
      <c r="G411" s="53" t="s">
        <v>292</v>
      </c>
      <c r="H411" s="53" t="s">
        <v>565</v>
      </c>
      <c r="I411" s="53" t="s">
        <v>501</v>
      </c>
      <c r="J411" s="53" t="s">
        <v>502</v>
      </c>
      <c r="K411" s="53"/>
      <c r="L411" s="53" t="s">
        <v>280</v>
      </c>
      <c r="M411" s="53" t="s">
        <v>274</v>
      </c>
    </row>
    <row r="412" spans="3:13">
      <c r="C412" s="50"/>
      <c r="D412" s="54"/>
      <c r="E412" s="55"/>
      <c r="F412" s="53" t="s">
        <v>263</v>
      </c>
      <c r="G412" s="53" t="s">
        <v>264</v>
      </c>
      <c r="H412" s="53" t="s">
        <v>566</v>
      </c>
      <c r="I412" s="53" t="s">
        <v>302</v>
      </c>
      <c r="J412" s="53" t="s">
        <v>567</v>
      </c>
      <c r="K412" s="53" t="s">
        <v>430</v>
      </c>
      <c r="L412" s="53" t="s">
        <v>280</v>
      </c>
      <c r="M412" s="53" t="s">
        <v>274</v>
      </c>
    </row>
    <row r="413" spans="3:13">
      <c r="C413" s="50"/>
      <c r="D413" s="56"/>
      <c r="E413" s="57"/>
      <c r="F413" s="53" t="s">
        <v>277</v>
      </c>
      <c r="G413" s="53" t="s">
        <v>313</v>
      </c>
      <c r="H413" s="53" t="s">
        <v>568</v>
      </c>
      <c r="I413" s="53" t="s">
        <v>302</v>
      </c>
      <c r="J413" s="53" t="s">
        <v>183</v>
      </c>
      <c r="K413" s="53" t="s">
        <v>296</v>
      </c>
      <c r="L413" s="53" t="s">
        <v>183</v>
      </c>
      <c r="M413" s="53" t="s">
        <v>274</v>
      </c>
    </row>
  </sheetData>
  <mergeCells count="79">
    <mergeCell ref="C1:M1"/>
    <mergeCell ref="C2:E2"/>
    <mergeCell ref="K2:M2"/>
    <mergeCell ref="D4:D7"/>
    <mergeCell ref="D8:D11"/>
    <mergeCell ref="D12:D15"/>
    <mergeCell ref="D16:D19"/>
    <mergeCell ref="D20:D23"/>
    <mergeCell ref="D24:D27"/>
    <mergeCell ref="D28:D32"/>
    <mergeCell ref="D33:D37"/>
    <mergeCell ref="D38:D42"/>
    <mergeCell ref="D43:D47"/>
    <mergeCell ref="D48:D52"/>
    <mergeCell ref="D53:D57"/>
    <mergeCell ref="D58:D64"/>
    <mergeCell ref="D65:D68"/>
    <mergeCell ref="D69:D75"/>
    <mergeCell ref="D76:D82"/>
    <mergeCell ref="D83:D89"/>
    <mergeCell ref="D90:D93"/>
    <mergeCell ref="D94:D98"/>
    <mergeCell ref="D99:D102"/>
    <mergeCell ref="D103:D106"/>
    <mergeCell ref="D107:D110"/>
    <mergeCell ref="D111:D127"/>
    <mergeCell ref="D128:D133"/>
    <mergeCell ref="D134:D140"/>
    <mergeCell ref="D141:D145"/>
    <mergeCell ref="D146:D150"/>
    <mergeCell ref="D151:D181"/>
    <mergeCell ref="D182:D214"/>
    <mergeCell ref="D215:D248"/>
    <mergeCell ref="D249:D279"/>
    <mergeCell ref="D280:D310"/>
    <mergeCell ref="D311:D339"/>
    <mergeCell ref="D340:D345"/>
    <mergeCell ref="D346:D359"/>
    <mergeCell ref="D360:D392"/>
    <mergeCell ref="D393:D399"/>
    <mergeCell ref="D400:D413"/>
    <mergeCell ref="E4:E7"/>
    <mergeCell ref="E8:E11"/>
    <mergeCell ref="E12:E15"/>
    <mergeCell ref="E16:E19"/>
    <mergeCell ref="E20:E23"/>
    <mergeCell ref="E24:E27"/>
    <mergeCell ref="E28:E32"/>
    <mergeCell ref="E33:E37"/>
    <mergeCell ref="E38:E42"/>
    <mergeCell ref="E43:E47"/>
    <mergeCell ref="E48:E52"/>
    <mergeCell ref="E53:E57"/>
    <mergeCell ref="E58:E64"/>
    <mergeCell ref="E65:E68"/>
    <mergeCell ref="E69:E75"/>
    <mergeCell ref="E76:E82"/>
    <mergeCell ref="E83:E89"/>
    <mergeCell ref="E90:E93"/>
    <mergeCell ref="E94:E98"/>
    <mergeCell ref="E99:E102"/>
    <mergeCell ref="E103:E106"/>
    <mergeCell ref="E107:E110"/>
    <mergeCell ref="E111:E127"/>
    <mergeCell ref="E128:E133"/>
    <mergeCell ref="E134:E140"/>
    <mergeCell ref="E141:E145"/>
    <mergeCell ref="E146:E150"/>
    <mergeCell ref="E151:E181"/>
    <mergeCell ref="E182:E214"/>
    <mergeCell ref="E215:E248"/>
    <mergeCell ref="E249:E279"/>
    <mergeCell ref="E280:E310"/>
    <mergeCell ref="E311:E339"/>
    <mergeCell ref="E340:E345"/>
    <mergeCell ref="E346:E359"/>
    <mergeCell ref="E360:E392"/>
    <mergeCell ref="E393:E399"/>
    <mergeCell ref="E400:E413"/>
  </mergeCells>
  <pageMargins left="0.75" right="0.75" top="0.270000010728836" bottom="0.270000010728836" header="0" footer="0"/>
  <pageSetup paperSize="9" scale="51"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selection activeCell="B10" sqref="B10:H10"/>
    </sheetView>
  </sheetViews>
  <sheetFormatPr defaultColWidth="9" defaultRowHeight="13.5" outlineLevelCol="7"/>
  <cols>
    <col min="1" max="1" width="17.5" customWidth="1"/>
    <col min="2" max="2" width="22.125" customWidth="1"/>
    <col min="3" max="3" width="15.125" customWidth="1"/>
    <col min="4" max="4" width="30.75" customWidth="1"/>
    <col min="5" max="5" width="23.625" customWidth="1"/>
    <col min="6" max="6" width="15.375" customWidth="1"/>
    <col min="7" max="7" width="11.25" customWidth="1"/>
    <col min="8" max="8" width="15.375" hidden="1" customWidth="1"/>
  </cols>
  <sheetData>
    <row r="1" ht="20.25" spans="1:8">
      <c r="A1" s="39" t="s">
        <v>569</v>
      </c>
      <c r="B1" s="39"/>
      <c r="C1" s="39"/>
      <c r="D1" s="39"/>
      <c r="E1" s="39"/>
      <c r="F1" s="39"/>
      <c r="G1" s="39"/>
      <c r="H1" s="40"/>
    </row>
    <row r="2" ht="20.25" spans="1:8">
      <c r="A2" s="39"/>
      <c r="B2" s="41"/>
      <c r="C2" s="41" t="s">
        <v>570</v>
      </c>
      <c r="D2" s="41"/>
      <c r="E2" s="41"/>
      <c r="F2" s="41"/>
      <c r="G2" s="41"/>
      <c r="H2" s="40"/>
    </row>
    <row r="3" ht="14.25" spans="1:8">
      <c r="A3" s="42" t="s">
        <v>571</v>
      </c>
      <c r="B3" s="42"/>
      <c r="C3" s="42"/>
      <c r="D3" s="42"/>
      <c r="E3" s="42"/>
      <c r="F3" s="42"/>
      <c r="G3" s="42"/>
      <c r="H3" s="42"/>
    </row>
    <row r="4" ht="14.25" spans="1:8">
      <c r="A4" s="42" t="s">
        <v>572</v>
      </c>
      <c r="B4" s="42" t="s">
        <v>573</v>
      </c>
      <c r="C4" s="42"/>
      <c r="D4" s="42" t="s">
        <v>574</v>
      </c>
      <c r="E4" s="42"/>
      <c r="F4" s="42" t="s">
        <v>575</v>
      </c>
      <c r="G4" s="42"/>
      <c r="H4" s="42"/>
    </row>
    <row r="5" ht="14.25" spans="1:8">
      <c r="A5" s="42"/>
      <c r="B5" s="42"/>
      <c r="C5" s="42"/>
      <c r="D5" s="42"/>
      <c r="E5" s="42"/>
      <c r="F5" s="42" t="s">
        <v>576</v>
      </c>
      <c r="G5" s="42" t="s">
        <v>577</v>
      </c>
      <c r="H5" s="42" t="s">
        <v>578</v>
      </c>
    </row>
    <row r="6" ht="40" customHeight="1" spans="1:8">
      <c r="A6" s="42"/>
      <c r="B6" s="42" t="s">
        <v>579</v>
      </c>
      <c r="C6" s="42"/>
      <c r="D6" s="42" t="s">
        <v>580</v>
      </c>
      <c r="E6" s="42"/>
      <c r="F6" s="42">
        <v>3709.57</v>
      </c>
      <c r="G6" s="42">
        <v>3709.57</v>
      </c>
      <c r="H6" s="42"/>
    </row>
    <row r="7" spans="1:8">
      <c r="A7" s="42"/>
      <c r="B7" s="42" t="s">
        <v>581</v>
      </c>
      <c r="C7" s="42"/>
      <c r="D7" s="42" t="s">
        <v>582</v>
      </c>
      <c r="E7" s="42"/>
      <c r="F7" s="42">
        <v>522.96</v>
      </c>
      <c r="G7" s="42">
        <v>288.73</v>
      </c>
      <c r="H7" s="42">
        <v>234.23</v>
      </c>
    </row>
    <row r="8" ht="39" customHeight="1" spans="1:8">
      <c r="A8" s="42"/>
      <c r="B8" s="42"/>
      <c r="C8" s="42"/>
      <c r="D8" s="42"/>
      <c r="E8" s="42"/>
      <c r="F8" s="42"/>
      <c r="G8" s="42"/>
      <c r="H8" s="42"/>
    </row>
    <row r="9" ht="26" customHeight="1" spans="1:8">
      <c r="A9" s="42"/>
      <c r="B9" s="42" t="s">
        <v>583</v>
      </c>
      <c r="C9" s="42"/>
      <c r="D9" s="42"/>
      <c r="E9" s="42"/>
      <c r="F9" s="42">
        <v>4232.54</v>
      </c>
      <c r="G9" s="42">
        <f>SUM(G6:G8)</f>
        <v>3998.3</v>
      </c>
      <c r="H9" s="42">
        <f>SUM(H7:H8)</f>
        <v>234.23</v>
      </c>
    </row>
    <row r="10" ht="59" customHeight="1" spans="1:8">
      <c r="A10" s="43" t="s">
        <v>584</v>
      </c>
      <c r="B10" s="44" t="s">
        <v>585</v>
      </c>
      <c r="C10" s="44"/>
      <c r="D10" s="44"/>
      <c r="E10" s="44"/>
      <c r="F10" s="44"/>
      <c r="G10" s="44"/>
      <c r="H10" s="44"/>
    </row>
    <row r="11" spans="1:8">
      <c r="A11" s="43" t="s">
        <v>586</v>
      </c>
      <c r="B11" s="43"/>
      <c r="C11" s="43"/>
      <c r="D11" s="43"/>
      <c r="E11" s="43"/>
      <c r="F11" s="43"/>
      <c r="G11" s="43"/>
      <c r="H11" s="43"/>
    </row>
    <row r="12" spans="1:8">
      <c r="A12" s="45" t="s">
        <v>253</v>
      </c>
      <c r="B12" s="45" t="s">
        <v>254</v>
      </c>
      <c r="C12" s="45" t="s">
        <v>255</v>
      </c>
      <c r="D12" s="45" t="s">
        <v>257</v>
      </c>
      <c r="E12" s="45" t="s">
        <v>587</v>
      </c>
      <c r="F12" s="45"/>
      <c r="G12" s="45"/>
      <c r="H12" s="45"/>
    </row>
    <row r="13" ht="27" spans="1:8">
      <c r="A13" s="46" t="s">
        <v>588</v>
      </c>
      <c r="B13" s="46" t="s">
        <v>589</v>
      </c>
      <c r="C13" s="46" t="s">
        <v>590</v>
      </c>
      <c r="D13" s="46" t="s">
        <v>591</v>
      </c>
      <c r="E13" s="46" t="s">
        <v>89</v>
      </c>
      <c r="F13" s="46"/>
      <c r="G13" s="46"/>
      <c r="H13" s="46"/>
    </row>
    <row r="14" ht="27" spans="1:8">
      <c r="A14" s="46"/>
      <c r="B14" s="46" t="s">
        <v>28</v>
      </c>
      <c r="C14" s="46" t="s">
        <v>592</v>
      </c>
      <c r="D14" s="46" t="s">
        <v>593</v>
      </c>
      <c r="E14" s="46" t="s">
        <v>267</v>
      </c>
      <c r="F14" s="46"/>
      <c r="G14" s="46"/>
      <c r="H14" s="46"/>
    </row>
    <row r="15" spans="1:8">
      <c r="A15" s="46"/>
      <c r="B15" s="46" t="s">
        <v>28</v>
      </c>
      <c r="C15" s="46" t="s">
        <v>594</v>
      </c>
      <c r="D15" s="46" t="s">
        <v>595</v>
      </c>
      <c r="E15" s="46" t="s">
        <v>344</v>
      </c>
      <c r="F15" s="46"/>
      <c r="G15" s="46"/>
      <c r="H15" s="46"/>
    </row>
    <row r="16" ht="27" spans="1:8">
      <c r="A16" s="46"/>
      <c r="B16" s="46" t="s">
        <v>28</v>
      </c>
      <c r="C16" s="46" t="s">
        <v>596</v>
      </c>
      <c r="D16" s="46" t="s">
        <v>593</v>
      </c>
      <c r="E16" s="46" t="s">
        <v>344</v>
      </c>
      <c r="F16" s="46"/>
      <c r="G16" s="46"/>
      <c r="H16" s="46"/>
    </row>
    <row r="17" spans="1:8">
      <c r="A17" s="46"/>
      <c r="B17" s="46" t="s">
        <v>597</v>
      </c>
      <c r="C17" s="46" t="s">
        <v>598</v>
      </c>
      <c r="D17" s="46" t="s">
        <v>599</v>
      </c>
      <c r="E17" s="46" t="s">
        <v>273</v>
      </c>
      <c r="F17" s="46"/>
      <c r="G17" s="46"/>
      <c r="H17" s="46"/>
    </row>
    <row r="18" spans="1:8">
      <c r="A18" s="46"/>
      <c r="B18" s="46" t="s">
        <v>600</v>
      </c>
      <c r="C18" s="46" t="s">
        <v>601</v>
      </c>
      <c r="D18" s="46" t="s">
        <v>602</v>
      </c>
      <c r="E18" s="46" t="s">
        <v>296</v>
      </c>
      <c r="F18" s="46"/>
      <c r="G18" s="46"/>
      <c r="H18" s="46"/>
    </row>
    <row r="19" spans="1:8">
      <c r="A19" s="46"/>
      <c r="B19" s="46" t="s">
        <v>603</v>
      </c>
      <c r="C19" s="46" t="s">
        <v>604</v>
      </c>
      <c r="D19" s="46">
        <v>4232.54</v>
      </c>
      <c r="E19" s="46" t="s">
        <v>290</v>
      </c>
      <c r="F19" s="46"/>
      <c r="G19" s="46"/>
      <c r="H19" s="46"/>
    </row>
    <row r="20" ht="73" customHeight="1" spans="1:8">
      <c r="A20" s="46" t="s">
        <v>605</v>
      </c>
      <c r="B20" s="46" t="s">
        <v>606</v>
      </c>
      <c r="C20" s="46" t="s">
        <v>607</v>
      </c>
      <c r="D20" s="46" t="s">
        <v>608</v>
      </c>
      <c r="E20" s="46"/>
      <c r="F20" s="46"/>
      <c r="G20" s="46"/>
      <c r="H20" s="46"/>
    </row>
    <row r="21" ht="52" customHeight="1" spans="1:8">
      <c r="A21" s="46"/>
      <c r="B21" s="46" t="s">
        <v>28</v>
      </c>
      <c r="C21" s="46" t="s">
        <v>609</v>
      </c>
      <c r="D21" s="46" t="s">
        <v>610</v>
      </c>
      <c r="E21" s="46"/>
      <c r="F21" s="46"/>
      <c r="G21" s="46"/>
      <c r="H21" s="46"/>
    </row>
    <row r="22" ht="81" spans="1:8">
      <c r="A22" s="46"/>
      <c r="B22" s="46" t="s">
        <v>611</v>
      </c>
      <c r="C22" s="46" t="s">
        <v>612</v>
      </c>
      <c r="D22" s="46" t="s">
        <v>613</v>
      </c>
      <c r="E22" s="46"/>
      <c r="F22" s="46"/>
      <c r="G22" s="46"/>
      <c r="H22" s="46"/>
    </row>
    <row r="23" ht="82" customHeight="1" spans="1:8">
      <c r="A23" s="46"/>
      <c r="B23" s="46" t="s">
        <v>614</v>
      </c>
      <c r="C23" s="46" t="s">
        <v>615</v>
      </c>
      <c r="D23" s="46" t="s">
        <v>616</v>
      </c>
      <c r="E23" s="46"/>
      <c r="F23" s="46"/>
      <c r="G23" s="46"/>
      <c r="H23" s="46"/>
    </row>
    <row r="24" ht="40.5" spans="1:8">
      <c r="A24" s="46"/>
      <c r="B24" s="46" t="s">
        <v>617</v>
      </c>
      <c r="C24" s="46" t="s">
        <v>618</v>
      </c>
      <c r="D24" s="46" t="s">
        <v>616</v>
      </c>
      <c r="E24" s="46"/>
      <c r="F24" s="46"/>
      <c r="G24" s="46"/>
      <c r="H24" s="46"/>
    </row>
    <row r="25" spans="1:8">
      <c r="A25" s="46" t="s">
        <v>619</v>
      </c>
      <c r="B25" s="46" t="s">
        <v>620</v>
      </c>
      <c r="C25" s="46" t="s">
        <v>621</v>
      </c>
      <c r="D25" s="46" t="s">
        <v>622</v>
      </c>
      <c r="E25" s="46"/>
      <c r="F25" s="46"/>
      <c r="G25" s="46"/>
      <c r="H25" s="46"/>
    </row>
  </sheetData>
  <mergeCells count="36">
    <mergeCell ref="A1:G1"/>
    <mergeCell ref="C2:D2"/>
    <mergeCell ref="A3:C3"/>
    <mergeCell ref="D3:H3"/>
    <mergeCell ref="F4:H4"/>
    <mergeCell ref="B6:C6"/>
    <mergeCell ref="D6:E6"/>
    <mergeCell ref="B9:E9"/>
    <mergeCell ref="B10:H10"/>
    <mergeCell ref="A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A4:A9"/>
    <mergeCell ref="A13:A19"/>
    <mergeCell ref="A20:A24"/>
    <mergeCell ref="B13:B16"/>
    <mergeCell ref="B20:B21"/>
    <mergeCell ref="F7:F8"/>
    <mergeCell ref="G7:G8"/>
    <mergeCell ref="H7:H8"/>
    <mergeCell ref="B4:C5"/>
    <mergeCell ref="D4:E5"/>
    <mergeCell ref="B7:C8"/>
    <mergeCell ref="D7:E8"/>
  </mergeCells>
  <pageMargins left="0.472222222222222" right="0.75" top="1" bottom="1" header="0.5" footer="0.5"/>
  <pageSetup paperSize="9" scale="64" orientation="portrait"/>
  <headerFooter/>
  <colBreaks count="1" manualBreakCount="1">
    <brk id="7"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50"/>
  <sheetViews>
    <sheetView workbookViewId="0">
      <selection activeCell="E14" sqref="E14:I14"/>
    </sheetView>
  </sheetViews>
  <sheetFormatPr defaultColWidth="10.625" defaultRowHeight="14.25"/>
  <cols>
    <col min="1" max="2" width="7.25" style="3" customWidth="1"/>
    <col min="3" max="3" width="14.625" style="3" customWidth="1"/>
    <col min="4" max="4" width="25.875" style="3" customWidth="1"/>
    <col min="5" max="5" width="17.875" style="3" customWidth="1"/>
    <col min="6" max="6" width="14.625" style="3" customWidth="1"/>
    <col min="7" max="7" width="12" style="3" customWidth="1"/>
    <col min="8" max="8" width="7.375" style="3" customWidth="1"/>
    <col min="9" max="9" width="23.25" style="3" customWidth="1"/>
    <col min="10" max="16384" width="10.625" style="3"/>
  </cols>
  <sheetData>
    <row r="1" spans="1:9">
      <c r="A1" s="3" t="s">
        <v>623</v>
      </c>
      <c r="I1" s="35"/>
    </row>
    <row r="2" ht="33.75" customHeight="1" spans="1:9">
      <c r="A2" s="4" t="s">
        <v>624</v>
      </c>
      <c r="B2" s="4"/>
      <c r="C2" s="4"/>
      <c r="D2" s="4"/>
      <c r="E2" s="4"/>
      <c r="F2" s="4"/>
      <c r="G2" s="4"/>
      <c r="H2" s="4"/>
      <c r="I2" s="4"/>
    </row>
    <row r="3" customHeight="1" spans="1:9">
      <c r="A3" s="5" t="s">
        <v>625</v>
      </c>
      <c r="B3" s="5"/>
      <c r="C3" s="5"/>
      <c r="D3" s="5"/>
      <c r="E3" s="5"/>
      <c r="F3" s="5"/>
      <c r="G3" s="5"/>
      <c r="H3" s="5"/>
      <c r="I3" s="5"/>
    </row>
    <row r="4" ht="21.75" customHeight="1" spans="1:4">
      <c r="A4" s="6"/>
      <c r="B4" s="7"/>
      <c r="C4" s="8"/>
      <c r="D4" s="8"/>
    </row>
    <row r="5" ht="16.5" customHeight="1" spans="1:9">
      <c r="A5" s="9" t="s">
        <v>252</v>
      </c>
      <c r="B5" s="10"/>
      <c r="C5" s="10"/>
      <c r="D5" s="11"/>
      <c r="E5" s="11"/>
      <c r="F5" s="11"/>
      <c r="G5" s="11"/>
      <c r="H5" s="11"/>
      <c r="I5" s="11"/>
    </row>
    <row r="6" s="1" customFormat="1" ht="16.5" customHeight="1" spans="1:9">
      <c r="A6" s="12" t="s">
        <v>626</v>
      </c>
      <c r="B6" s="13"/>
      <c r="C6" s="13"/>
      <c r="D6" s="14"/>
      <c r="E6" s="14"/>
      <c r="F6" s="14"/>
      <c r="G6" s="14"/>
      <c r="H6" s="14"/>
      <c r="I6" s="14"/>
    </row>
    <row r="7" s="1" customFormat="1" ht="16.5" customHeight="1" spans="1:9">
      <c r="A7" s="12" t="s">
        <v>627</v>
      </c>
      <c r="B7" s="13"/>
      <c r="C7" s="15"/>
      <c r="D7" s="14" t="s">
        <v>628</v>
      </c>
      <c r="E7" s="14" t="s">
        <v>629</v>
      </c>
      <c r="F7" s="12" t="s">
        <v>630</v>
      </c>
      <c r="G7" s="15"/>
      <c r="H7" s="12" t="s">
        <v>631</v>
      </c>
      <c r="I7" s="15"/>
    </row>
    <row r="8" s="2" customFormat="1" ht="16.5" customHeight="1" spans="1:9">
      <c r="A8" s="16" t="s">
        <v>632</v>
      </c>
      <c r="B8" s="17" t="s">
        <v>633</v>
      </c>
      <c r="C8" s="17"/>
      <c r="D8" s="17"/>
      <c r="E8" s="18"/>
      <c r="F8" s="19"/>
      <c r="G8" s="19"/>
      <c r="H8" s="19"/>
      <c r="I8" s="36"/>
    </row>
    <row r="9" s="2" customFormat="1" ht="16.5" customHeight="1" spans="1:9">
      <c r="A9" s="20"/>
      <c r="B9" s="17" t="s">
        <v>634</v>
      </c>
      <c r="C9" s="21"/>
      <c r="D9" s="21"/>
      <c r="E9" s="18"/>
      <c r="F9" s="19"/>
      <c r="G9" s="19"/>
      <c r="H9" s="19"/>
      <c r="I9" s="36"/>
    </row>
    <row r="10" s="2" customFormat="1" ht="16.5" customHeight="1" spans="1:9">
      <c r="A10" s="20"/>
      <c r="B10" s="20" t="s">
        <v>635</v>
      </c>
      <c r="C10" s="20"/>
      <c r="D10" s="20"/>
      <c r="E10" s="22" t="s">
        <v>636</v>
      </c>
      <c r="F10" s="23"/>
      <c r="G10" s="23"/>
      <c r="H10" s="23"/>
      <c r="I10" s="37"/>
    </row>
    <row r="11" s="2" customFormat="1" ht="16.5" customHeight="1" spans="1:9">
      <c r="A11" s="20"/>
      <c r="B11" s="20" t="s">
        <v>637</v>
      </c>
      <c r="C11" s="20"/>
      <c r="D11" s="20"/>
      <c r="E11" s="18"/>
      <c r="F11" s="19"/>
      <c r="G11" s="19"/>
      <c r="H11" s="19"/>
      <c r="I11" s="36"/>
    </row>
    <row r="12" s="2" customFormat="1" ht="16.5" customHeight="1" spans="1:9">
      <c r="A12" s="20"/>
      <c r="B12" s="20" t="s">
        <v>638</v>
      </c>
      <c r="C12" s="20"/>
      <c r="D12" s="20"/>
      <c r="E12" s="18"/>
      <c r="F12" s="19"/>
      <c r="G12" s="19"/>
      <c r="H12" s="19"/>
      <c r="I12" s="36"/>
    </row>
    <row r="13" s="2" customFormat="1" ht="16.5" customHeight="1" spans="1:9">
      <c r="A13" s="20"/>
      <c r="B13" s="24" t="s">
        <v>639</v>
      </c>
      <c r="C13" s="24"/>
      <c r="D13" s="24"/>
      <c r="E13" s="25"/>
      <c r="F13" s="26"/>
      <c r="G13" s="26"/>
      <c r="H13" s="26"/>
      <c r="I13" s="38"/>
    </row>
    <row r="14" s="2" customFormat="1" ht="16.5" customHeight="1" spans="1:9">
      <c r="A14" s="20"/>
      <c r="B14" s="20" t="s">
        <v>640</v>
      </c>
      <c r="C14" s="20"/>
      <c r="D14" s="20"/>
      <c r="E14" s="18"/>
      <c r="F14" s="19"/>
      <c r="G14" s="19"/>
      <c r="H14" s="19"/>
      <c r="I14" s="36"/>
    </row>
    <row r="15" ht="16.5" customHeight="1" spans="1:9">
      <c r="A15" s="14" t="s">
        <v>641</v>
      </c>
      <c r="B15" s="27"/>
      <c r="C15" s="27"/>
      <c r="D15" s="28" t="s">
        <v>642</v>
      </c>
      <c r="E15" s="28"/>
      <c r="F15" s="29" t="s">
        <v>643</v>
      </c>
      <c r="G15" s="29"/>
      <c r="H15" s="30"/>
      <c r="I15" s="30"/>
    </row>
    <row r="16" ht="16.5" customHeight="1" spans="1:9">
      <c r="A16" s="27"/>
      <c r="B16" s="27"/>
      <c r="C16" s="27"/>
      <c r="D16" s="28" t="s">
        <v>644</v>
      </c>
      <c r="E16" s="28"/>
      <c r="F16" s="29" t="s">
        <v>644</v>
      </c>
      <c r="G16" s="29"/>
      <c r="H16" s="30"/>
      <c r="I16" s="30"/>
    </row>
    <row r="17" ht="16.5" customHeight="1" spans="1:9">
      <c r="A17" s="27"/>
      <c r="B17" s="27"/>
      <c r="C17" s="27"/>
      <c r="D17" s="28" t="s">
        <v>645</v>
      </c>
      <c r="E17" s="28"/>
      <c r="F17" s="29" t="s">
        <v>646</v>
      </c>
      <c r="G17" s="29"/>
      <c r="H17" s="30"/>
      <c r="I17" s="30"/>
    </row>
    <row r="18" ht="23.25" customHeight="1" spans="1:9">
      <c r="A18" s="11" t="s">
        <v>647</v>
      </c>
      <c r="B18" s="14" t="s">
        <v>648</v>
      </c>
      <c r="C18" s="14"/>
      <c r="D18" s="14"/>
      <c r="E18" s="14"/>
      <c r="F18" s="14" t="s">
        <v>649</v>
      </c>
      <c r="G18" s="14"/>
      <c r="H18" s="14"/>
      <c r="I18" s="14"/>
    </row>
    <row r="19" ht="27" customHeight="1" spans="1:9">
      <c r="A19" s="11"/>
      <c r="B19" s="31" t="s">
        <v>114</v>
      </c>
      <c r="C19" s="31"/>
      <c r="D19" s="31"/>
      <c r="E19" s="31"/>
      <c r="F19" s="31"/>
      <c r="G19" s="31"/>
      <c r="H19" s="32"/>
      <c r="I19" s="32"/>
    </row>
    <row r="20" ht="29.25" customHeight="1" spans="1:9">
      <c r="A20" s="14" t="s">
        <v>650</v>
      </c>
      <c r="B20" s="33" t="s">
        <v>651</v>
      </c>
      <c r="C20" s="14" t="s">
        <v>254</v>
      </c>
      <c r="D20" s="14" t="s">
        <v>255</v>
      </c>
      <c r="E20" s="14" t="s">
        <v>652</v>
      </c>
      <c r="F20" s="14" t="s">
        <v>254</v>
      </c>
      <c r="G20" s="14" t="s">
        <v>255</v>
      </c>
      <c r="H20" s="14"/>
      <c r="I20" s="14" t="s">
        <v>652</v>
      </c>
    </row>
    <row r="21" ht="16.5" customHeight="1" spans="1:9">
      <c r="A21" s="14"/>
      <c r="B21" s="14" t="s">
        <v>653</v>
      </c>
      <c r="C21" s="14" t="s">
        <v>589</v>
      </c>
      <c r="D21" s="28" t="s">
        <v>654</v>
      </c>
      <c r="E21" s="34"/>
      <c r="F21" s="14" t="s">
        <v>589</v>
      </c>
      <c r="G21" s="29" t="s">
        <v>654</v>
      </c>
      <c r="H21" s="29"/>
      <c r="I21" s="34"/>
    </row>
    <row r="22" ht="16.5" customHeight="1" spans="1:9">
      <c r="A22" s="14"/>
      <c r="B22" s="14"/>
      <c r="C22" s="14"/>
      <c r="D22" s="28" t="s">
        <v>655</v>
      </c>
      <c r="E22" s="34"/>
      <c r="F22" s="14"/>
      <c r="G22" s="29" t="s">
        <v>655</v>
      </c>
      <c r="H22" s="29"/>
      <c r="I22" s="34"/>
    </row>
    <row r="23" ht="16.5" customHeight="1" spans="1:9">
      <c r="A23" s="14"/>
      <c r="B23" s="14"/>
      <c r="C23" s="14"/>
      <c r="D23" s="28" t="s">
        <v>656</v>
      </c>
      <c r="E23" s="34"/>
      <c r="F23" s="14"/>
      <c r="G23" s="29" t="s">
        <v>656</v>
      </c>
      <c r="H23" s="29"/>
      <c r="I23" s="34"/>
    </row>
    <row r="24" ht="16.5" customHeight="1" spans="1:9">
      <c r="A24" s="14"/>
      <c r="B24" s="14"/>
      <c r="C24" s="14" t="s">
        <v>597</v>
      </c>
      <c r="D24" s="28" t="s">
        <v>654</v>
      </c>
      <c r="E24" s="34"/>
      <c r="F24" s="14" t="s">
        <v>597</v>
      </c>
      <c r="G24" s="29" t="s">
        <v>654</v>
      </c>
      <c r="H24" s="29"/>
      <c r="I24" s="34"/>
    </row>
    <row r="25" ht="16.5" customHeight="1" spans="1:9">
      <c r="A25" s="14"/>
      <c r="B25" s="14"/>
      <c r="C25" s="14"/>
      <c r="D25" s="28" t="s">
        <v>655</v>
      </c>
      <c r="E25" s="34"/>
      <c r="F25" s="14"/>
      <c r="G25" s="29" t="s">
        <v>655</v>
      </c>
      <c r="H25" s="29"/>
      <c r="I25" s="34"/>
    </row>
    <row r="26" ht="16.5" customHeight="1" spans="1:9">
      <c r="A26" s="14"/>
      <c r="B26" s="14"/>
      <c r="C26" s="14"/>
      <c r="D26" s="28" t="s">
        <v>656</v>
      </c>
      <c r="E26" s="34"/>
      <c r="F26" s="14"/>
      <c r="G26" s="29" t="s">
        <v>656</v>
      </c>
      <c r="H26" s="29"/>
      <c r="I26" s="34"/>
    </row>
    <row r="27" ht="16.5" customHeight="1" spans="1:9">
      <c r="A27" s="14"/>
      <c r="B27" s="14"/>
      <c r="C27" s="14" t="s">
        <v>600</v>
      </c>
      <c r="D27" s="28" t="s">
        <v>654</v>
      </c>
      <c r="E27" s="34"/>
      <c r="F27" s="14" t="s">
        <v>600</v>
      </c>
      <c r="G27" s="29" t="s">
        <v>654</v>
      </c>
      <c r="H27" s="29"/>
      <c r="I27" s="34"/>
    </row>
    <row r="28" ht="16.5" customHeight="1" spans="1:9">
      <c r="A28" s="14"/>
      <c r="B28" s="14"/>
      <c r="C28" s="14"/>
      <c r="D28" s="28" t="s">
        <v>655</v>
      </c>
      <c r="E28" s="34"/>
      <c r="F28" s="14"/>
      <c r="G28" s="29" t="s">
        <v>655</v>
      </c>
      <c r="H28" s="29"/>
      <c r="I28" s="34"/>
    </row>
    <row r="29" ht="16.5" customHeight="1" spans="1:9">
      <c r="A29" s="14"/>
      <c r="B29" s="14"/>
      <c r="C29" s="14"/>
      <c r="D29" s="28" t="s">
        <v>656</v>
      </c>
      <c r="E29" s="34"/>
      <c r="F29" s="14"/>
      <c r="G29" s="29" t="s">
        <v>656</v>
      </c>
      <c r="H29" s="29"/>
      <c r="I29" s="34"/>
    </row>
    <row r="30" ht="16.5" customHeight="1" spans="1:9">
      <c r="A30" s="14"/>
      <c r="B30" s="14"/>
      <c r="C30" s="14" t="s">
        <v>603</v>
      </c>
      <c r="D30" s="28" t="s">
        <v>654</v>
      </c>
      <c r="E30" s="34"/>
      <c r="F30" s="14" t="s">
        <v>603</v>
      </c>
      <c r="G30" s="29" t="s">
        <v>654</v>
      </c>
      <c r="H30" s="29"/>
      <c r="I30" s="34"/>
    </row>
    <row r="31" ht="16.5" customHeight="1" spans="1:9">
      <c r="A31" s="14"/>
      <c r="B31" s="14"/>
      <c r="C31" s="14"/>
      <c r="D31" s="28" t="s">
        <v>655</v>
      </c>
      <c r="E31" s="34"/>
      <c r="F31" s="14"/>
      <c r="G31" s="29" t="s">
        <v>655</v>
      </c>
      <c r="H31" s="29"/>
      <c r="I31" s="34"/>
    </row>
    <row r="32" ht="16.5" customHeight="1" spans="1:9">
      <c r="A32" s="14"/>
      <c r="B32" s="14"/>
      <c r="C32" s="14"/>
      <c r="D32" s="28" t="s">
        <v>656</v>
      </c>
      <c r="E32" s="34"/>
      <c r="F32" s="14"/>
      <c r="G32" s="29" t="s">
        <v>656</v>
      </c>
      <c r="H32" s="29"/>
      <c r="I32" s="34"/>
    </row>
    <row r="33" ht="16.5" customHeight="1" spans="1:9">
      <c r="A33" s="14"/>
      <c r="B33" s="14"/>
      <c r="C33" s="14" t="s">
        <v>657</v>
      </c>
      <c r="D33" s="34"/>
      <c r="E33" s="14"/>
      <c r="F33" s="14" t="s">
        <v>657</v>
      </c>
      <c r="G33" s="29"/>
      <c r="H33" s="29"/>
      <c r="I33" s="34"/>
    </row>
    <row r="34" ht="16.5" customHeight="1" spans="1:9">
      <c r="A34" s="14"/>
      <c r="B34" s="14" t="s">
        <v>658</v>
      </c>
      <c r="C34" s="14" t="s">
        <v>659</v>
      </c>
      <c r="D34" s="28" t="s">
        <v>654</v>
      </c>
      <c r="E34" s="34"/>
      <c r="F34" s="14" t="s">
        <v>659</v>
      </c>
      <c r="G34" s="29" t="s">
        <v>654</v>
      </c>
      <c r="H34" s="29"/>
      <c r="I34" s="34"/>
    </row>
    <row r="35" ht="16.5" customHeight="1" spans="1:9">
      <c r="A35" s="14"/>
      <c r="B35" s="14"/>
      <c r="C35" s="14"/>
      <c r="D35" s="28" t="s">
        <v>655</v>
      </c>
      <c r="E35" s="34"/>
      <c r="F35" s="14"/>
      <c r="G35" s="29" t="s">
        <v>655</v>
      </c>
      <c r="H35" s="29"/>
      <c r="I35" s="34"/>
    </row>
    <row r="36" ht="16.5" customHeight="1" spans="1:9">
      <c r="A36" s="14"/>
      <c r="B36" s="14"/>
      <c r="C36" s="14"/>
      <c r="D36" s="28" t="s">
        <v>656</v>
      </c>
      <c r="E36" s="34"/>
      <c r="F36" s="14"/>
      <c r="G36" s="29" t="s">
        <v>656</v>
      </c>
      <c r="H36" s="29"/>
      <c r="I36" s="34"/>
    </row>
    <row r="37" ht="16.5" customHeight="1" spans="1:9">
      <c r="A37" s="14"/>
      <c r="B37" s="14"/>
      <c r="C37" s="14" t="s">
        <v>660</v>
      </c>
      <c r="D37" s="28" t="s">
        <v>654</v>
      </c>
      <c r="E37" s="34"/>
      <c r="F37" s="14" t="s">
        <v>660</v>
      </c>
      <c r="G37" s="29" t="s">
        <v>654</v>
      </c>
      <c r="H37" s="29"/>
      <c r="I37" s="34"/>
    </row>
    <row r="38" ht="16.5" customHeight="1" spans="1:9">
      <c r="A38" s="14"/>
      <c r="B38" s="14"/>
      <c r="C38" s="14"/>
      <c r="D38" s="28" t="s">
        <v>655</v>
      </c>
      <c r="E38" s="34"/>
      <c r="F38" s="14"/>
      <c r="G38" s="29" t="s">
        <v>655</v>
      </c>
      <c r="H38" s="29"/>
      <c r="I38" s="34"/>
    </row>
    <row r="39" ht="16.5" customHeight="1" spans="1:9">
      <c r="A39" s="14"/>
      <c r="B39" s="14"/>
      <c r="C39" s="14"/>
      <c r="D39" s="28" t="s">
        <v>656</v>
      </c>
      <c r="E39" s="34"/>
      <c r="F39" s="14"/>
      <c r="G39" s="29" t="s">
        <v>656</v>
      </c>
      <c r="H39" s="29"/>
      <c r="I39" s="34"/>
    </row>
    <row r="40" ht="16.5" customHeight="1" spans="1:9">
      <c r="A40" s="14"/>
      <c r="B40" s="14"/>
      <c r="C40" s="14" t="s">
        <v>661</v>
      </c>
      <c r="D40" s="28" t="s">
        <v>654</v>
      </c>
      <c r="E40" s="34"/>
      <c r="F40" s="14" t="s">
        <v>661</v>
      </c>
      <c r="G40" s="29" t="s">
        <v>654</v>
      </c>
      <c r="H40" s="29"/>
      <c r="I40" s="34"/>
    </row>
    <row r="41" ht="16.5" customHeight="1" spans="1:9">
      <c r="A41" s="14"/>
      <c r="B41" s="14"/>
      <c r="C41" s="14"/>
      <c r="D41" s="28" t="s">
        <v>655</v>
      </c>
      <c r="E41" s="34"/>
      <c r="F41" s="14"/>
      <c r="G41" s="29" t="s">
        <v>655</v>
      </c>
      <c r="H41" s="29"/>
      <c r="I41" s="34"/>
    </row>
    <row r="42" ht="16.5" customHeight="1" spans="1:9">
      <c r="A42" s="14"/>
      <c r="B42" s="14"/>
      <c r="C42" s="14"/>
      <c r="D42" s="28" t="s">
        <v>656</v>
      </c>
      <c r="E42" s="34"/>
      <c r="F42" s="14"/>
      <c r="G42" s="29" t="s">
        <v>656</v>
      </c>
      <c r="H42" s="29"/>
      <c r="I42" s="34"/>
    </row>
    <row r="43" ht="16.5" customHeight="1" spans="1:9">
      <c r="A43" s="14"/>
      <c r="B43" s="14"/>
      <c r="C43" s="14" t="s">
        <v>662</v>
      </c>
      <c r="D43" s="28" t="s">
        <v>654</v>
      </c>
      <c r="E43" s="34"/>
      <c r="F43" s="14" t="s">
        <v>662</v>
      </c>
      <c r="G43" s="29" t="s">
        <v>654</v>
      </c>
      <c r="H43" s="29"/>
      <c r="I43" s="34"/>
    </row>
    <row r="44" ht="16.5" customHeight="1" spans="1:9">
      <c r="A44" s="14"/>
      <c r="B44" s="14"/>
      <c r="C44" s="14"/>
      <c r="D44" s="28" t="s">
        <v>655</v>
      </c>
      <c r="E44" s="34"/>
      <c r="F44" s="14"/>
      <c r="G44" s="29" t="s">
        <v>655</v>
      </c>
      <c r="H44" s="29"/>
      <c r="I44" s="34"/>
    </row>
    <row r="45" ht="16.5" customHeight="1" spans="1:9">
      <c r="A45" s="14"/>
      <c r="B45" s="14"/>
      <c r="C45" s="14"/>
      <c r="D45" s="28" t="s">
        <v>656</v>
      </c>
      <c r="E45" s="34"/>
      <c r="F45" s="14"/>
      <c r="G45" s="29" t="s">
        <v>656</v>
      </c>
      <c r="H45" s="29"/>
      <c r="I45" s="34"/>
    </row>
    <row r="46" ht="16.5" customHeight="1" spans="1:9">
      <c r="A46" s="14"/>
      <c r="B46" s="14"/>
      <c r="C46" s="14" t="s">
        <v>657</v>
      </c>
      <c r="D46" s="34"/>
      <c r="E46" s="34"/>
      <c r="F46" s="14" t="s">
        <v>657</v>
      </c>
      <c r="G46" s="29"/>
      <c r="H46" s="29"/>
      <c r="I46" s="34"/>
    </row>
    <row r="47" ht="16.5" customHeight="1" spans="1:9">
      <c r="A47" s="14"/>
      <c r="B47" s="14" t="s">
        <v>619</v>
      </c>
      <c r="C47" s="14" t="s">
        <v>619</v>
      </c>
      <c r="D47" s="28" t="s">
        <v>654</v>
      </c>
      <c r="E47" s="11"/>
      <c r="F47" s="14" t="s">
        <v>619</v>
      </c>
      <c r="G47" s="29" t="s">
        <v>654</v>
      </c>
      <c r="H47" s="29"/>
      <c r="I47" s="34"/>
    </row>
    <row r="48" ht="16.5" customHeight="1" spans="1:9">
      <c r="A48" s="14"/>
      <c r="B48" s="14"/>
      <c r="C48" s="14"/>
      <c r="D48" s="28" t="s">
        <v>655</v>
      </c>
      <c r="E48" s="14"/>
      <c r="F48" s="14"/>
      <c r="G48" s="29" t="s">
        <v>655</v>
      </c>
      <c r="H48" s="29"/>
      <c r="I48" s="34"/>
    </row>
    <row r="49" ht="16.5" customHeight="1" spans="1:9">
      <c r="A49" s="14"/>
      <c r="B49" s="14"/>
      <c r="C49" s="14"/>
      <c r="D49" s="28" t="s">
        <v>656</v>
      </c>
      <c r="E49" s="14"/>
      <c r="F49" s="14"/>
      <c r="G49" s="29" t="s">
        <v>656</v>
      </c>
      <c r="H49" s="29"/>
      <c r="I49" s="34"/>
    </row>
    <row r="50" ht="16.5" customHeight="1" spans="1:9">
      <c r="A50" s="14"/>
      <c r="B50" s="14"/>
      <c r="C50" s="14" t="s">
        <v>657</v>
      </c>
      <c r="D50" s="34"/>
      <c r="E50" s="14"/>
      <c r="F50" s="14" t="s">
        <v>657</v>
      </c>
      <c r="G50" s="29"/>
      <c r="H50" s="29"/>
      <c r="I50" s="34"/>
    </row>
  </sheetData>
  <mergeCells count="87">
    <mergeCell ref="A2:I2"/>
    <mergeCell ref="A3:I3"/>
    <mergeCell ref="A5:C5"/>
    <mergeCell ref="D5:I5"/>
    <mergeCell ref="A6:C6"/>
    <mergeCell ref="D6:I6"/>
    <mergeCell ref="A7:C7"/>
    <mergeCell ref="F7:G7"/>
    <mergeCell ref="H7:I7"/>
    <mergeCell ref="E8:I8"/>
    <mergeCell ref="E9:I9"/>
    <mergeCell ref="B10:D10"/>
    <mergeCell ref="E10:I10"/>
    <mergeCell ref="B11:D11"/>
    <mergeCell ref="E11:I11"/>
    <mergeCell ref="B12:D12"/>
    <mergeCell ref="E12:I12"/>
    <mergeCell ref="B13:D13"/>
    <mergeCell ref="E13:I13"/>
    <mergeCell ref="B14:D14"/>
    <mergeCell ref="E14:I14"/>
    <mergeCell ref="F15:G15"/>
    <mergeCell ref="H15:I15"/>
    <mergeCell ref="F16:G16"/>
    <mergeCell ref="H16:I16"/>
    <mergeCell ref="F17:G17"/>
    <mergeCell ref="H17:I17"/>
    <mergeCell ref="B18:E18"/>
    <mergeCell ref="F18:I18"/>
    <mergeCell ref="B19:E19"/>
    <mergeCell ref="F19:I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A8:A14"/>
    <mergeCell ref="A18:A19"/>
    <mergeCell ref="A20:A50"/>
    <mergeCell ref="B21:B33"/>
    <mergeCell ref="B34:B46"/>
    <mergeCell ref="B47:B50"/>
    <mergeCell ref="C21:C23"/>
    <mergeCell ref="C24:C26"/>
    <mergeCell ref="C27:C29"/>
    <mergeCell ref="C30:C32"/>
    <mergeCell ref="C34:C36"/>
    <mergeCell ref="C37:C39"/>
    <mergeCell ref="C40:C42"/>
    <mergeCell ref="C43:C45"/>
    <mergeCell ref="C47:C49"/>
    <mergeCell ref="F21:F23"/>
    <mergeCell ref="F24:F26"/>
    <mergeCell ref="F27:F29"/>
    <mergeCell ref="F30:F32"/>
    <mergeCell ref="F34:F36"/>
    <mergeCell ref="F37:F39"/>
    <mergeCell ref="F40:F42"/>
    <mergeCell ref="F43:F45"/>
    <mergeCell ref="F47:F49"/>
    <mergeCell ref="A15:C17"/>
  </mergeCells>
  <pageMargins left="0.31496062992126" right="0.31496062992126" top="0.984251968503937" bottom="0.984251968503937" header="0.511811023622047" footer="0.511811023622047"/>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封面</vt:lpstr>
      <vt:lpstr>部门收支总表</vt:lpstr>
      <vt:lpstr>部门收入总表</vt:lpstr>
      <vt:lpstr>部门支出总表</vt:lpstr>
      <vt:lpstr>财政拨款收支总</vt:lpstr>
      <vt:lpstr>一般公共预算支出表</vt:lpstr>
      <vt:lpstr>一般公共预算基本支出表</vt:lpstr>
      <vt:lpstr>一般公共预算项目支出表</vt:lpstr>
      <vt:lpstr>一般公共预算“三公”经费支出表</vt:lpstr>
      <vt:lpstr>政府性基金预算支出表</vt:lpstr>
      <vt:lpstr>政府性基金预算“三公”经费支出表6</vt:lpstr>
      <vt:lpstr>国有资本经营预算支出预算表</vt:lpstr>
      <vt:lpstr>项目支出绩效信息表</vt:lpstr>
      <vt:lpstr>部门整体支出绩效目标申报表</vt:lpstr>
      <vt:lpstr>2022年州对县（市）转移支付项目绩效目标表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2022-01-12T02:25:00Z</dcterms:created>
  <cp:lastPrinted>2022-01-13T09:20:00Z</cp:lastPrinted>
  <dcterms:modified xsi:type="dcterms:W3CDTF">2022-01-27T02:18:40Z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217ABC9C841B4EBF9F8BF519A4EFE26A</vt:lpwstr>
  </property>
</Properties>
</file>